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Ермолино смета.ру\16.03\"/>
    </mc:Choice>
  </mc:AlternateContent>
  <xr:revisionPtr revIDLastSave="0" documentId="13_ncr:1_{85198DE5-9DCE-4694-86A4-BF6BE6010BBD}" xr6:coauthVersionLast="40" xr6:coauthVersionMax="40" xr10:uidLastSave="{00000000-0000-0000-0000-000000000000}"/>
  <bookViews>
    <workbookView xWindow="32760" yWindow="32760" windowWidth="32760" windowHeight="32760" xr2:uid="{00000000-000D-0000-FFFF-FFFF00000000}"/>
  </bookViews>
  <sheets>
    <sheet name="ЛСР-05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'ЛСР-05-01-01'!$51:$51</definedName>
    <definedName name="_xlnm.Print_Area" localSheetId="0">'ЛСР-05-01-01'!$A$1:$L$526</definedName>
  </definedNames>
  <calcPr calcId="191029" iterate="1"/>
</workbook>
</file>

<file path=xl/calcChain.xml><?xml version="1.0" encoding="utf-8"?>
<calcChain xmlns="http://schemas.openxmlformats.org/spreadsheetml/2006/main">
  <c r="H524" i="7" l="1"/>
  <c r="H521" i="7"/>
  <c r="C524" i="7"/>
  <c r="C521" i="7"/>
  <c r="K42" i="7"/>
  <c r="K41" i="7"/>
  <c r="C44" i="7"/>
  <c r="C43" i="7"/>
  <c r="C42" i="7"/>
  <c r="C41" i="7"/>
  <c r="C38" i="7" s="1"/>
  <c r="G517" i="7"/>
  <c r="G516" i="7"/>
  <c r="L515" i="7"/>
  <c r="L514" i="7"/>
  <c r="L511" i="7"/>
  <c r="L504" i="7"/>
  <c r="L503" i="7"/>
  <c r="L499" i="7"/>
  <c r="L487" i="7"/>
  <c r="L486" i="7"/>
  <c r="L485" i="7"/>
  <c r="L484" i="7"/>
  <c r="L483" i="7"/>
  <c r="L482" i="7"/>
  <c r="L480" i="7" s="1"/>
  <c r="L479" i="7"/>
  <c r="L478" i="7"/>
  <c r="L474" i="7" s="1"/>
  <c r="L476" i="7"/>
  <c r="L473" i="7"/>
  <c r="L468" i="7"/>
  <c r="L463" i="7"/>
  <c r="L455" i="7"/>
  <c r="L454" i="7"/>
  <c r="L450" i="7"/>
  <c r="L438" i="7"/>
  <c r="L437" i="7"/>
  <c r="L436" i="7"/>
  <c r="L435" i="7"/>
  <c r="L434" i="7"/>
  <c r="L431" i="7" s="1"/>
  <c r="L433" i="7"/>
  <c r="L430" i="7"/>
  <c r="L429" i="7"/>
  <c r="L427" i="7"/>
  <c r="L425" i="7" s="1"/>
  <c r="L424" i="7"/>
  <c r="L422" i="7" s="1"/>
  <c r="L420" i="7" s="1"/>
  <c r="G415" i="7"/>
  <c r="G414" i="7"/>
  <c r="L413" i="7"/>
  <c r="L412" i="7"/>
  <c r="L409" i="7"/>
  <c r="L407" i="7"/>
  <c r="L406" i="7"/>
  <c r="L404" i="7" s="1"/>
  <c r="L403" i="7"/>
  <c r="L402" i="7"/>
  <c r="L401" i="7"/>
  <c r="L400" i="7"/>
  <c r="L399" i="7"/>
  <c r="L398" i="7"/>
  <c r="L396" i="7" s="1"/>
  <c r="L387" i="7" s="1"/>
  <c r="L410" i="7" s="1"/>
  <c r="L390" i="7"/>
  <c r="L395" i="7"/>
  <c r="L394" i="7"/>
  <c r="L392" i="7"/>
  <c r="L389" i="7"/>
  <c r="C385" i="7"/>
  <c r="G381" i="7"/>
  <c r="G380" i="7"/>
  <c r="L379" i="7"/>
  <c r="L378" i="7"/>
  <c r="L375" i="7"/>
  <c r="L373" i="7"/>
  <c r="L366" i="7"/>
  <c r="L365" i="7"/>
  <c r="L361" i="7"/>
  <c r="AW351" i="7"/>
  <c r="AT351" i="7"/>
  <c r="AR351" i="7"/>
  <c r="AO351" i="7"/>
  <c r="AN351" i="7"/>
  <c r="BA351" i="7"/>
  <c r="AZ351" i="7"/>
  <c r="AE351" i="7"/>
  <c r="AD351" i="7"/>
  <c r="L350" i="7"/>
  <c r="K351" i="7" s="1"/>
  <c r="H350" i="7"/>
  <c r="E350" i="7"/>
  <c r="I351" i="7" s="1"/>
  <c r="G350" i="7"/>
  <c r="D350" i="7"/>
  <c r="B350" i="7"/>
  <c r="AW349" i="7"/>
  <c r="AT349" i="7"/>
  <c r="L360" i="7" s="1"/>
  <c r="AR349" i="7"/>
  <c r="L355" i="7" s="1"/>
  <c r="AO349" i="7"/>
  <c r="L358" i="7" s="1"/>
  <c r="L356" i="7" s="1"/>
  <c r="AN349" i="7"/>
  <c r="BA349" i="7"/>
  <c r="L369" i="7" s="1"/>
  <c r="AZ349" i="7"/>
  <c r="L368" i="7" s="1"/>
  <c r="AE349" i="7"/>
  <c r="AD349" i="7"/>
  <c r="K349" i="7"/>
  <c r="L348" i="7"/>
  <c r="BK349" i="7" s="1"/>
  <c r="H348" i="7"/>
  <c r="E348" i="7"/>
  <c r="I349" i="7" s="1"/>
  <c r="G348" i="7"/>
  <c r="D348" i="7"/>
  <c r="B348" i="7"/>
  <c r="G344" i="7"/>
  <c r="G343" i="7"/>
  <c r="L342" i="7"/>
  <c r="L341" i="7"/>
  <c r="L338" i="7"/>
  <c r="L336" i="7"/>
  <c r="L333" i="7" s="1"/>
  <c r="L335" i="7"/>
  <c r="L329" i="7"/>
  <c r="L328" i="7"/>
  <c r="L324" i="7"/>
  <c r="AT314" i="7"/>
  <c r="AR314" i="7"/>
  <c r="AO314" i="7"/>
  <c r="AN314" i="7"/>
  <c r="BA314" i="7"/>
  <c r="AZ314" i="7"/>
  <c r="AE314" i="7"/>
  <c r="AD314" i="7"/>
  <c r="K314" i="7"/>
  <c r="I314" i="7"/>
  <c r="L313" i="7"/>
  <c r="AW314" i="7" s="1"/>
  <c r="H313" i="7"/>
  <c r="E313" i="7"/>
  <c r="G313" i="7"/>
  <c r="D313" i="7"/>
  <c r="C313" i="7"/>
  <c r="B313" i="7"/>
  <c r="AW312" i="7"/>
  <c r="AT312" i="7"/>
  <c r="AR312" i="7"/>
  <c r="AO312" i="7"/>
  <c r="AN312" i="7"/>
  <c r="BA312" i="7"/>
  <c r="AZ312" i="7"/>
  <c r="AE312" i="7"/>
  <c r="AD312" i="7"/>
  <c r="K312" i="7"/>
  <c r="I312" i="7"/>
  <c r="L311" i="7"/>
  <c r="J311" i="7"/>
  <c r="I311" i="7"/>
  <c r="H311" i="7"/>
  <c r="E311" i="7"/>
  <c r="G311" i="7"/>
  <c r="D311" i="7"/>
  <c r="C311" i="7"/>
  <c r="B311" i="7"/>
  <c r="AT310" i="7"/>
  <c r="AR310" i="7"/>
  <c r="AO310" i="7"/>
  <c r="AN310" i="7"/>
  <c r="BA310" i="7"/>
  <c r="AZ310" i="7"/>
  <c r="AE310" i="7"/>
  <c r="AD310" i="7"/>
  <c r="K310" i="7"/>
  <c r="L309" i="7"/>
  <c r="AW310" i="7" s="1"/>
  <c r="H309" i="7"/>
  <c r="E309" i="7"/>
  <c r="I310" i="7" s="1"/>
  <c r="G309" i="7"/>
  <c r="D309" i="7"/>
  <c r="C309" i="7"/>
  <c r="B309" i="7"/>
  <c r="AT308" i="7"/>
  <c r="AR308" i="7"/>
  <c r="AO308" i="7"/>
  <c r="BA308" i="7"/>
  <c r="AZ308" i="7"/>
  <c r="AE308" i="7"/>
  <c r="AD308" i="7"/>
  <c r="L307" i="7"/>
  <c r="AW308" i="7" s="1"/>
  <c r="H307" i="7"/>
  <c r="E307" i="7"/>
  <c r="G307" i="7"/>
  <c r="D307" i="7"/>
  <c r="C307" i="7"/>
  <c r="B307" i="7"/>
  <c r="AT306" i="7"/>
  <c r="AR306" i="7"/>
  <c r="AO306" i="7"/>
  <c r="AN306" i="7"/>
  <c r="BA306" i="7"/>
  <c r="AZ306" i="7"/>
  <c r="AE306" i="7"/>
  <c r="AD306" i="7"/>
  <c r="K306" i="7"/>
  <c r="L305" i="7"/>
  <c r="AW306" i="7" s="1"/>
  <c r="I305" i="7"/>
  <c r="H305" i="7"/>
  <c r="J305" i="7" s="1"/>
  <c r="E305" i="7"/>
  <c r="I306" i="7" s="1"/>
  <c r="G305" i="7"/>
  <c r="D305" i="7"/>
  <c r="C305" i="7"/>
  <c r="B305" i="7"/>
  <c r="C304" i="7"/>
  <c r="L302" i="7"/>
  <c r="BA303" i="7"/>
  <c r="AZ303" i="7"/>
  <c r="L301" i="7" s="1"/>
  <c r="AE303" i="7"/>
  <c r="AD303" i="7"/>
  <c r="G302" i="7"/>
  <c r="E302" i="7"/>
  <c r="G301" i="7"/>
  <c r="E301" i="7"/>
  <c r="L298" i="7"/>
  <c r="H298" i="7"/>
  <c r="G298" i="7"/>
  <c r="L297" i="7"/>
  <c r="J297" i="7"/>
  <c r="I297" i="7"/>
  <c r="H297" i="7"/>
  <c r="G297" i="7"/>
  <c r="L296" i="7"/>
  <c r="I296" i="7"/>
  <c r="H296" i="7"/>
  <c r="J296" i="7" s="1"/>
  <c r="G296" i="7"/>
  <c r="L295" i="7"/>
  <c r="I295" i="7"/>
  <c r="J295" i="7" s="1"/>
  <c r="H295" i="7"/>
  <c r="G295" i="7"/>
  <c r="L294" i="7"/>
  <c r="I294" i="7"/>
  <c r="H294" i="7"/>
  <c r="J294" i="7" s="1"/>
  <c r="G294" i="7"/>
  <c r="L293" i="7"/>
  <c r="L292" i="7" s="1"/>
  <c r="AW303" i="7" s="1"/>
  <c r="I293" i="7"/>
  <c r="H293" i="7"/>
  <c r="J293" i="7" s="1"/>
  <c r="G293" i="7"/>
  <c r="G287" i="7"/>
  <c r="L291" i="7"/>
  <c r="J291" i="7"/>
  <c r="E291" i="7"/>
  <c r="L290" i="7"/>
  <c r="J290" i="7"/>
  <c r="G290" i="7"/>
  <c r="L289" i="7"/>
  <c r="L287" i="7" s="1"/>
  <c r="J289" i="7"/>
  <c r="E289" i="7"/>
  <c r="L288" i="7"/>
  <c r="J288" i="7"/>
  <c r="G288" i="7"/>
  <c r="L284" i="7"/>
  <c r="L285" i="7"/>
  <c r="J285" i="7"/>
  <c r="G285" i="7"/>
  <c r="G284" i="7"/>
  <c r="E283" i="7"/>
  <c r="G283" i="7"/>
  <c r="G289" i="7" s="1"/>
  <c r="D283" i="7"/>
  <c r="C283" i="7"/>
  <c r="AT282" i="7"/>
  <c r="AO282" i="7"/>
  <c r="BA282" i="7"/>
  <c r="L281" i="7" s="1"/>
  <c r="AZ282" i="7"/>
  <c r="L331" i="7" s="1"/>
  <c r="AE282" i="7"/>
  <c r="AD282" i="7"/>
  <c r="G281" i="7"/>
  <c r="E281" i="7"/>
  <c r="G280" i="7"/>
  <c r="E280" i="7"/>
  <c r="L277" i="7"/>
  <c r="H277" i="7"/>
  <c r="G277" i="7"/>
  <c r="L276" i="7"/>
  <c r="I276" i="7"/>
  <c r="H276" i="7"/>
  <c r="J276" i="7" s="1"/>
  <c r="G276" i="7"/>
  <c r="L275" i="7"/>
  <c r="L274" i="7" s="1"/>
  <c r="AW282" i="7" s="1"/>
  <c r="J275" i="7"/>
  <c r="G275" i="7"/>
  <c r="L273" i="7"/>
  <c r="L272" i="7" s="1"/>
  <c r="J273" i="7"/>
  <c r="G273" i="7"/>
  <c r="G272" i="7"/>
  <c r="E271" i="7"/>
  <c r="G271" i="7"/>
  <c r="D271" i="7"/>
  <c r="C271" i="7"/>
  <c r="L268" i="7"/>
  <c r="AR270" i="7"/>
  <c r="BA270" i="7"/>
  <c r="L269" i="7" s="1"/>
  <c r="AZ270" i="7"/>
  <c r="AE270" i="7"/>
  <c r="AD270" i="7"/>
  <c r="G269" i="7"/>
  <c r="E269" i="7"/>
  <c r="G268" i="7"/>
  <c r="E268" i="7"/>
  <c r="L265" i="7"/>
  <c r="H265" i="7"/>
  <c r="G265" i="7"/>
  <c r="L264" i="7"/>
  <c r="I264" i="7"/>
  <c r="H264" i="7"/>
  <c r="J264" i="7" s="1"/>
  <c r="G264" i="7"/>
  <c r="L263" i="7"/>
  <c r="J263" i="7"/>
  <c r="I263" i="7"/>
  <c r="H263" i="7"/>
  <c r="G263" i="7"/>
  <c r="L262" i="7"/>
  <c r="I262" i="7"/>
  <c r="J262" i="7" s="1"/>
  <c r="H262" i="7"/>
  <c r="G262" i="7"/>
  <c r="L261" i="7"/>
  <c r="J261" i="7"/>
  <c r="G261" i="7"/>
  <c r="L260" i="7"/>
  <c r="L259" i="7" s="1"/>
  <c r="AW270" i="7" s="1"/>
  <c r="J260" i="7"/>
  <c r="I260" i="7"/>
  <c r="H260" i="7"/>
  <c r="G260" i="7"/>
  <c r="G253" i="7"/>
  <c r="L258" i="7"/>
  <c r="J258" i="7"/>
  <c r="G258" i="7"/>
  <c r="L257" i="7"/>
  <c r="J257" i="7"/>
  <c r="G257" i="7"/>
  <c r="E257" i="7"/>
  <c r="L256" i="7"/>
  <c r="J256" i="7"/>
  <c r="G256" i="7"/>
  <c r="L255" i="7"/>
  <c r="L253" i="7" s="1"/>
  <c r="J255" i="7"/>
  <c r="G255" i="7"/>
  <c r="E255" i="7"/>
  <c r="L254" i="7"/>
  <c r="J254" i="7"/>
  <c r="G254" i="7"/>
  <c r="L250" i="7"/>
  <c r="L251" i="7"/>
  <c r="J251" i="7"/>
  <c r="G251" i="7"/>
  <c r="G250" i="7"/>
  <c r="E249" i="7"/>
  <c r="G249" i="7"/>
  <c r="D249" i="7"/>
  <c r="C249" i="7"/>
  <c r="L246" i="7"/>
  <c r="BA248" i="7"/>
  <c r="L247" i="7" s="1"/>
  <c r="AZ248" i="7"/>
  <c r="AE248" i="7"/>
  <c r="AD248" i="7"/>
  <c r="G247" i="7"/>
  <c r="E247" i="7"/>
  <c r="G246" i="7"/>
  <c r="E246" i="7"/>
  <c r="L243" i="7"/>
  <c r="H243" i="7"/>
  <c r="G243" i="7"/>
  <c r="L242" i="7"/>
  <c r="I242" i="7"/>
  <c r="H242" i="7"/>
  <c r="J242" i="7" s="1"/>
  <c r="G242" i="7"/>
  <c r="L241" i="7"/>
  <c r="I241" i="7"/>
  <c r="H241" i="7"/>
  <c r="J241" i="7" s="1"/>
  <c r="G241" i="7"/>
  <c r="L240" i="7"/>
  <c r="J240" i="7"/>
  <c r="I240" i="7"/>
  <c r="H240" i="7"/>
  <c r="G240" i="7"/>
  <c r="L239" i="7"/>
  <c r="L238" i="7" s="1"/>
  <c r="AW248" i="7" s="1"/>
  <c r="J239" i="7"/>
  <c r="I239" i="7"/>
  <c r="H239" i="7"/>
  <c r="G239" i="7"/>
  <c r="G231" i="7"/>
  <c r="L237" i="7"/>
  <c r="L231" i="7" s="1"/>
  <c r="J237" i="7"/>
  <c r="E237" i="7"/>
  <c r="G237" i="7" s="1"/>
  <c r="L236" i="7"/>
  <c r="J236" i="7"/>
  <c r="G236" i="7"/>
  <c r="L235" i="7"/>
  <c r="I235" i="7"/>
  <c r="H235" i="7"/>
  <c r="J235" i="7" s="1"/>
  <c r="G235" i="7"/>
  <c r="L234" i="7"/>
  <c r="J234" i="7"/>
  <c r="G234" i="7"/>
  <c r="L233" i="7"/>
  <c r="J233" i="7"/>
  <c r="E233" i="7"/>
  <c r="L232" i="7"/>
  <c r="J232" i="7"/>
  <c r="G232" i="7"/>
  <c r="L228" i="7"/>
  <c r="L229" i="7"/>
  <c r="J229" i="7"/>
  <c r="G229" i="7"/>
  <c r="G228" i="7"/>
  <c r="E227" i="7"/>
  <c r="G227" i="7"/>
  <c r="G233" i="7" s="1"/>
  <c r="D227" i="7"/>
  <c r="C227" i="7"/>
  <c r="G223" i="7"/>
  <c r="G222" i="7"/>
  <c r="L221" i="7"/>
  <c r="L220" i="7"/>
  <c r="L217" i="7"/>
  <c r="L215" i="7"/>
  <c r="L208" i="7"/>
  <c r="L207" i="7"/>
  <c r="L203" i="7"/>
  <c r="AT193" i="7"/>
  <c r="AR193" i="7"/>
  <c r="AO193" i="7"/>
  <c r="BA193" i="7"/>
  <c r="AZ193" i="7"/>
  <c r="AE193" i="7"/>
  <c r="AD193" i="7"/>
  <c r="L192" i="7"/>
  <c r="K193" i="7" s="1"/>
  <c r="I193" i="7" s="1"/>
  <c r="H192" i="7"/>
  <c r="E192" i="7"/>
  <c r="G192" i="7"/>
  <c r="D192" i="7"/>
  <c r="C192" i="7"/>
  <c r="B192" i="7"/>
  <c r="AT191" i="7"/>
  <c r="AR191" i="7"/>
  <c r="AO191" i="7"/>
  <c r="BA191" i="7"/>
  <c r="AZ191" i="7"/>
  <c r="AE191" i="7"/>
  <c r="AD191" i="7"/>
  <c r="L190" i="7"/>
  <c r="AN191" i="7" s="1"/>
  <c r="H190" i="7"/>
  <c r="E190" i="7"/>
  <c r="G190" i="7"/>
  <c r="D190" i="7"/>
  <c r="C190" i="7"/>
  <c r="B190" i="7"/>
  <c r="AT189" i="7"/>
  <c r="AR189" i="7"/>
  <c r="AO189" i="7"/>
  <c r="BA189" i="7"/>
  <c r="AZ189" i="7"/>
  <c r="AE189" i="7"/>
  <c r="AD189" i="7"/>
  <c r="L188" i="7"/>
  <c r="K189" i="7" s="1"/>
  <c r="I189" i="7" s="1"/>
  <c r="H188" i="7"/>
  <c r="E188" i="7"/>
  <c r="G188" i="7"/>
  <c r="D188" i="7"/>
  <c r="C188" i="7"/>
  <c r="B188" i="7"/>
  <c r="AW187" i="7"/>
  <c r="AT187" i="7"/>
  <c r="AR187" i="7"/>
  <c r="AO187" i="7"/>
  <c r="AN187" i="7"/>
  <c r="BA187" i="7"/>
  <c r="AZ187" i="7"/>
  <c r="AE187" i="7"/>
  <c r="AD187" i="7"/>
  <c r="K187" i="7"/>
  <c r="I187" i="7"/>
  <c r="L186" i="7"/>
  <c r="BK187" i="7" s="1"/>
  <c r="H186" i="7"/>
  <c r="E186" i="7"/>
  <c r="G186" i="7"/>
  <c r="D186" i="7"/>
  <c r="B186" i="7"/>
  <c r="AT185" i="7"/>
  <c r="AR185" i="7"/>
  <c r="AO185" i="7"/>
  <c r="BA185" i="7"/>
  <c r="AZ185" i="7"/>
  <c r="AE185" i="7"/>
  <c r="AD185" i="7"/>
  <c r="L184" i="7"/>
  <c r="K185" i="7" s="1"/>
  <c r="I185" i="7" s="1"/>
  <c r="H184" i="7"/>
  <c r="E184" i="7"/>
  <c r="G184" i="7"/>
  <c r="D184" i="7"/>
  <c r="C184" i="7"/>
  <c r="B184" i="7"/>
  <c r="C183" i="7"/>
  <c r="AW182" i="7"/>
  <c r="AT182" i="7"/>
  <c r="AR182" i="7"/>
  <c r="AO182" i="7"/>
  <c r="AN182" i="7"/>
  <c r="BA182" i="7"/>
  <c r="AZ182" i="7"/>
  <c r="AE182" i="7"/>
  <c r="AD182" i="7"/>
  <c r="K182" i="7"/>
  <c r="I182" i="7"/>
  <c r="L181" i="7"/>
  <c r="H181" i="7"/>
  <c r="E181" i="7"/>
  <c r="G181" i="7"/>
  <c r="D181" i="7"/>
  <c r="C181" i="7"/>
  <c r="B181" i="7"/>
  <c r="AT180" i="7"/>
  <c r="AR180" i="7"/>
  <c r="AO180" i="7"/>
  <c r="AN180" i="7"/>
  <c r="BA180" i="7"/>
  <c r="AZ180" i="7"/>
  <c r="AE180" i="7"/>
  <c r="AD180" i="7"/>
  <c r="K180" i="7"/>
  <c r="I180" i="7"/>
  <c r="L179" i="7"/>
  <c r="AW180" i="7" s="1"/>
  <c r="H179" i="7"/>
  <c r="E179" i="7"/>
  <c r="G179" i="7"/>
  <c r="D179" i="7"/>
  <c r="C179" i="7"/>
  <c r="B179" i="7"/>
  <c r="AW178" i="7"/>
  <c r="AT178" i="7"/>
  <c r="AR178" i="7"/>
  <c r="AO178" i="7"/>
  <c r="AN178" i="7"/>
  <c r="BA178" i="7"/>
  <c r="AZ178" i="7"/>
  <c r="AE178" i="7"/>
  <c r="AD178" i="7"/>
  <c r="K178" i="7"/>
  <c r="I178" i="7"/>
  <c r="L177" i="7"/>
  <c r="H177" i="7"/>
  <c r="E177" i="7"/>
  <c r="G177" i="7"/>
  <c r="D177" i="7"/>
  <c r="C177" i="7"/>
  <c r="B177" i="7"/>
  <c r="AT176" i="7"/>
  <c r="AR176" i="7"/>
  <c r="AO176" i="7"/>
  <c r="AN176" i="7"/>
  <c r="BA176" i="7"/>
  <c r="AZ176" i="7"/>
  <c r="AE176" i="7"/>
  <c r="AD176" i="7"/>
  <c r="K176" i="7"/>
  <c r="I176" i="7"/>
  <c r="L175" i="7"/>
  <c r="AW176" i="7" s="1"/>
  <c r="H175" i="7"/>
  <c r="E175" i="7"/>
  <c r="G175" i="7"/>
  <c r="D175" i="7"/>
  <c r="C175" i="7"/>
  <c r="B175" i="7"/>
  <c r="AW174" i="7"/>
  <c r="AT174" i="7"/>
  <c r="AR174" i="7"/>
  <c r="AO174" i="7"/>
  <c r="AN174" i="7"/>
  <c r="BA174" i="7"/>
  <c r="AZ174" i="7"/>
  <c r="AE174" i="7"/>
  <c r="AD174" i="7"/>
  <c r="K174" i="7"/>
  <c r="I174" i="7"/>
  <c r="L173" i="7"/>
  <c r="H173" i="7"/>
  <c r="E173" i="7"/>
  <c r="G173" i="7"/>
  <c r="D173" i="7"/>
  <c r="C173" i="7"/>
  <c r="B173" i="7"/>
  <c r="L171" i="7"/>
  <c r="AT172" i="7"/>
  <c r="AO172" i="7"/>
  <c r="BA172" i="7"/>
  <c r="AZ172" i="7"/>
  <c r="L170" i="7" s="1"/>
  <c r="AE172" i="7"/>
  <c r="AD172" i="7"/>
  <c r="G171" i="7"/>
  <c r="E171" i="7"/>
  <c r="G170" i="7"/>
  <c r="E170" i="7"/>
  <c r="L167" i="7"/>
  <c r="H167" i="7"/>
  <c r="G167" i="7"/>
  <c r="L166" i="7"/>
  <c r="I166" i="7"/>
  <c r="J166" i="7" s="1"/>
  <c r="H166" i="7"/>
  <c r="G166" i="7"/>
  <c r="L165" i="7"/>
  <c r="L164" i="7" s="1"/>
  <c r="AW172" i="7" s="1"/>
  <c r="I165" i="7"/>
  <c r="H165" i="7"/>
  <c r="J165" i="7" s="1"/>
  <c r="G165" i="7"/>
  <c r="L163" i="7"/>
  <c r="L162" i="7" s="1"/>
  <c r="J163" i="7"/>
  <c r="G163" i="7"/>
  <c r="G162" i="7"/>
  <c r="E161" i="7"/>
  <c r="G161" i="7"/>
  <c r="D161" i="7"/>
  <c r="C161" i="7"/>
  <c r="C160" i="7"/>
  <c r="AT159" i="7"/>
  <c r="AO159" i="7"/>
  <c r="BA159" i="7"/>
  <c r="L158" i="7" s="1"/>
  <c r="AZ159" i="7"/>
  <c r="L157" i="7" s="1"/>
  <c r="AE159" i="7"/>
  <c r="AD159" i="7"/>
  <c r="G158" i="7"/>
  <c r="E158" i="7"/>
  <c r="G157" i="7"/>
  <c r="E157" i="7"/>
  <c r="L154" i="7"/>
  <c r="H154" i="7"/>
  <c r="G154" i="7"/>
  <c r="L153" i="7"/>
  <c r="I153" i="7"/>
  <c r="H153" i="7"/>
  <c r="J153" i="7" s="1"/>
  <c r="G153" i="7"/>
  <c r="L152" i="7"/>
  <c r="I152" i="7"/>
  <c r="J152" i="7" s="1"/>
  <c r="H152" i="7"/>
  <c r="G152" i="7"/>
  <c r="L151" i="7"/>
  <c r="I151" i="7"/>
  <c r="H151" i="7"/>
  <c r="J151" i="7" s="1"/>
  <c r="G151" i="7"/>
  <c r="L150" i="7"/>
  <c r="J150" i="7"/>
  <c r="I150" i="7"/>
  <c r="H150" i="7"/>
  <c r="G150" i="7"/>
  <c r="L149" i="7"/>
  <c r="I149" i="7"/>
  <c r="J149" i="7" s="1"/>
  <c r="H149" i="7"/>
  <c r="G149" i="7"/>
  <c r="L148" i="7"/>
  <c r="I148" i="7"/>
  <c r="H148" i="7"/>
  <c r="J148" i="7" s="1"/>
  <c r="G148" i="7"/>
  <c r="L147" i="7"/>
  <c r="L146" i="7" s="1"/>
  <c r="AW159" i="7" s="1"/>
  <c r="I147" i="7"/>
  <c r="H147" i="7"/>
  <c r="J147" i="7" s="1"/>
  <c r="G147" i="7"/>
  <c r="L145" i="7"/>
  <c r="L144" i="7" s="1"/>
  <c r="J145" i="7"/>
  <c r="G145" i="7"/>
  <c r="G144" i="7"/>
  <c r="E143" i="7"/>
  <c r="G143" i="7"/>
  <c r="D143" i="7"/>
  <c r="C143" i="7"/>
  <c r="C142" i="7"/>
  <c r="L140" i="7"/>
  <c r="L139" i="7"/>
  <c r="AW141" i="7"/>
  <c r="BA141" i="7"/>
  <c r="AZ141" i="7"/>
  <c r="AE141" i="7"/>
  <c r="AD141" i="7"/>
  <c r="G140" i="7"/>
  <c r="E140" i="7"/>
  <c r="G139" i="7"/>
  <c r="E139" i="7"/>
  <c r="L132" i="7"/>
  <c r="L136" i="7"/>
  <c r="H136" i="7"/>
  <c r="G136" i="7"/>
  <c r="L135" i="7"/>
  <c r="I135" i="7"/>
  <c r="J135" i="7" s="1"/>
  <c r="H135" i="7"/>
  <c r="G135" i="7"/>
  <c r="L134" i="7"/>
  <c r="J134" i="7"/>
  <c r="G134" i="7"/>
  <c r="L133" i="7"/>
  <c r="J133" i="7"/>
  <c r="I133" i="7"/>
  <c r="H133" i="7"/>
  <c r="G133" i="7"/>
  <c r="L129" i="7"/>
  <c r="AT141" i="7" s="1"/>
  <c r="G129" i="7"/>
  <c r="L131" i="7"/>
  <c r="I131" i="7"/>
  <c r="H131" i="7"/>
  <c r="J131" i="7" s="1"/>
  <c r="G131" i="7"/>
  <c r="L130" i="7"/>
  <c r="I130" i="7"/>
  <c r="H130" i="7"/>
  <c r="J130" i="7" s="1"/>
  <c r="G130" i="7"/>
  <c r="L126" i="7"/>
  <c r="L127" i="7"/>
  <c r="J127" i="7"/>
  <c r="G127" i="7"/>
  <c r="G126" i="7"/>
  <c r="B125" i="7"/>
  <c r="E124" i="7"/>
  <c r="G124" i="7"/>
  <c r="D124" i="7"/>
  <c r="C124" i="7"/>
  <c r="C123" i="7"/>
  <c r="L121" i="7"/>
  <c r="L120" i="7"/>
  <c r="AW122" i="7"/>
  <c r="AT122" i="7"/>
  <c r="AO122" i="7"/>
  <c r="BA122" i="7"/>
  <c r="AZ122" i="7"/>
  <c r="AE122" i="7"/>
  <c r="AD122" i="7"/>
  <c r="G121" i="7"/>
  <c r="E121" i="7"/>
  <c r="G120" i="7"/>
  <c r="E120" i="7"/>
  <c r="L116" i="7"/>
  <c r="L117" i="7"/>
  <c r="H117" i="7"/>
  <c r="G117" i="7"/>
  <c r="L115" i="7"/>
  <c r="L114" i="7" s="1"/>
  <c r="J115" i="7"/>
  <c r="G115" i="7"/>
  <c r="G114" i="7"/>
  <c r="B113" i="7"/>
  <c r="E112" i="7"/>
  <c r="G112" i="7"/>
  <c r="D112" i="7"/>
  <c r="C112" i="7"/>
  <c r="L110" i="7"/>
  <c r="L109" i="7"/>
  <c r="AW111" i="7"/>
  <c r="AT111" i="7"/>
  <c r="BA111" i="7"/>
  <c r="AZ111" i="7"/>
  <c r="AE111" i="7"/>
  <c r="AD111" i="7"/>
  <c r="G110" i="7"/>
  <c r="E110" i="7"/>
  <c r="G109" i="7"/>
  <c r="E109" i="7"/>
  <c r="L105" i="7"/>
  <c r="L106" i="7"/>
  <c r="H106" i="7"/>
  <c r="G106" i="7"/>
  <c r="L102" i="7"/>
  <c r="L101" i="7" s="1"/>
  <c r="AO111" i="7" s="1"/>
  <c r="G102" i="7"/>
  <c r="L104" i="7"/>
  <c r="J104" i="7"/>
  <c r="E104" i="7"/>
  <c r="L103" i="7"/>
  <c r="J103" i="7"/>
  <c r="G103" i="7"/>
  <c r="L100" i="7"/>
  <c r="L99" i="7" s="1"/>
  <c r="J100" i="7"/>
  <c r="G100" i="7"/>
  <c r="G99" i="7"/>
  <c r="B98" i="7"/>
  <c r="E97" i="7"/>
  <c r="G97" i="7"/>
  <c r="G104" i="7" s="1"/>
  <c r="D97" i="7"/>
  <c r="C97" i="7"/>
  <c r="BA96" i="7"/>
  <c r="L95" i="7" s="1"/>
  <c r="AZ96" i="7"/>
  <c r="L94" i="7" s="1"/>
  <c r="AE96" i="7"/>
  <c r="AD96" i="7"/>
  <c r="G95" i="7"/>
  <c r="E95" i="7"/>
  <c r="G94" i="7"/>
  <c r="E94" i="7"/>
  <c r="L91" i="7"/>
  <c r="L90" i="7" s="1"/>
  <c r="AW96" i="7" s="1"/>
  <c r="H91" i="7"/>
  <c r="G91" i="7"/>
  <c r="L87" i="7"/>
  <c r="L86" i="7" s="1"/>
  <c r="AO96" i="7" s="1"/>
  <c r="G87" i="7"/>
  <c r="L89" i="7"/>
  <c r="J89" i="7"/>
  <c r="E89" i="7"/>
  <c r="L88" i="7"/>
  <c r="J88" i="7"/>
  <c r="G88" i="7"/>
  <c r="L84" i="7"/>
  <c r="K96" i="7" s="1"/>
  <c r="L85" i="7"/>
  <c r="J85" i="7"/>
  <c r="G85" i="7"/>
  <c r="G84" i="7"/>
  <c r="B83" i="7"/>
  <c r="E82" i="7"/>
  <c r="G82" i="7"/>
  <c r="G89" i="7" s="1"/>
  <c r="D82" i="7"/>
  <c r="C82" i="7"/>
  <c r="BA81" i="7"/>
  <c r="L211" i="7" s="1"/>
  <c r="AZ81" i="7"/>
  <c r="L506" i="7" s="1"/>
  <c r="AE81" i="7"/>
  <c r="AD81" i="7"/>
  <c r="G80" i="7"/>
  <c r="E80" i="7"/>
  <c r="G79" i="7"/>
  <c r="E79" i="7"/>
  <c r="L76" i="7"/>
  <c r="H76" i="7"/>
  <c r="G76" i="7"/>
  <c r="L75" i="7"/>
  <c r="I75" i="7"/>
  <c r="H75" i="7"/>
  <c r="J75" i="7" s="1"/>
  <c r="G75" i="7"/>
  <c r="L74" i="7"/>
  <c r="I74" i="7"/>
  <c r="H74" i="7"/>
  <c r="J74" i="7" s="1"/>
  <c r="G74" i="7"/>
  <c r="L73" i="7"/>
  <c r="I73" i="7"/>
  <c r="H73" i="7"/>
  <c r="J73" i="7" s="1"/>
  <c r="G73" i="7"/>
  <c r="L72" i="7"/>
  <c r="I72" i="7"/>
  <c r="H72" i="7"/>
  <c r="J72" i="7" s="1"/>
  <c r="G72" i="7"/>
  <c r="L71" i="7"/>
  <c r="I71" i="7"/>
  <c r="J71" i="7" s="1"/>
  <c r="H71" i="7"/>
  <c r="G71" i="7"/>
  <c r="L70" i="7"/>
  <c r="L67" i="7" s="1"/>
  <c r="AW81" i="7" s="1"/>
  <c r="I70" i="7"/>
  <c r="J70" i="7" s="1"/>
  <c r="H70" i="7"/>
  <c r="G70" i="7"/>
  <c r="L69" i="7"/>
  <c r="I69" i="7"/>
  <c r="H69" i="7"/>
  <c r="J69" i="7" s="1"/>
  <c r="G69" i="7"/>
  <c r="L68" i="7"/>
  <c r="I68" i="7"/>
  <c r="H68" i="7"/>
  <c r="J68" i="7" s="1"/>
  <c r="G68" i="7"/>
  <c r="G60" i="7"/>
  <c r="L66" i="7"/>
  <c r="I66" i="7"/>
  <c r="H66" i="7"/>
  <c r="J66" i="7" s="1"/>
  <c r="G66" i="7"/>
  <c r="L65" i="7"/>
  <c r="J65" i="7"/>
  <c r="G65" i="7"/>
  <c r="L64" i="7"/>
  <c r="J64" i="7"/>
  <c r="G64" i="7"/>
  <c r="E64" i="7"/>
  <c r="L63" i="7"/>
  <c r="J63" i="7"/>
  <c r="G63" i="7"/>
  <c r="L62" i="7"/>
  <c r="L60" i="7" s="1"/>
  <c r="J62" i="7"/>
  <c r="E62" i="7"/>
  <c r="L61" i="7"/>
  <c r="J61" i="7"/>
  <c r="G61" i="7"/>
  <c r="L57" i="7"/>
  <c r="AR81" i="7" s="1"/>
  <c r="L58" i="7"/>
  <c r="J58" i="7"/>
  <c r="G58" i="7"/>
  <c r="G57" i="7"/>
  <c r="B56" i="7"/>
  <c r="E55" i="7"/>
  <c r="G55" i="7"/>
  <c r="G62" i="7" s="1"/>
  <c r="D55" i="7"/>
  <c r="C55" i="7"/>
  <c r="C54" i="7"/>
  <c r="A27" i="7"/>
  <c r="A25" i="7"/>
  <c r="A22" i="7"/>
  <c r="F16" i="7"/>
  <c r="F14" i="7"/>
  <c r="A1" i="7"/>
  <c r="L286" i="7" l="1"/>
  <c r="AT303" i="7"/>
  <c r="L278" i="7"/>
  <c r="AN282" i="7"/>
  <c r="AR282" i="7"/>
  <c r="L279" i="7" s="1"/>
  <c r="AN122" i="7"/>
  <c r="AR122" i="7"/>
  <c r="L119" i="7" s="1"/>
  <c r="L118" i="7"/>
  <c r="K122" i="7"/>
  <c r="I122" i="7" s="1"/>
  <c r="K159" i="7"/>
  <c r="I159" i="7" s="1"/>
  <c r="AR159" i="7"/>
  <c r="L156" i="7" s="1"/>
  <c r="L155" i="7"/>
  <c r="AN159" i="7"/>
  <c r="AN111" i="7"/>
  <c r="K111" i="7"/>
  <c r="L107" i="7"/>
  <c r="AR111" i="7"/>
  <c r="L108" i="7" s="1"/>
  <c r="L59" i="7"/>
  <c r="AO81" i="7" s="1"/>
  <c r="AT81" i="7"/>
  <c r="L214" i="7"/>
  <c r="L212" i="7" s="1"/>
  <c r="L327" i="7"/>
  <c r="L325" i="7" s="1"/>
  <c r="I96" i="7"/>
  <c r="AN172" i="7"/>
  <c r="K172" i="7"/>
  <c r="I172" i="7" s="1"/>
  <c r="L168" i="7"/>
  <c r="AR172" i="7"/>
  <c r="L169" i="7" s="1"/>
  <c r="L453" i="7"/>
  <c r="L451" i="7" s="1"/>
  <c r="K303" i="7"/>
  <c r="I303" i="7" s="1"/>
  <c r="L471" i="7"/>
  <c r="L444" i="7"/>
  <c r="AT270" i="7"/>
  <c r="L267" i="7" s="1"/>
  <c r="L252" i="7"/>
  <c r="AO270" i="7" s="1"/>
  <c r="I111" i="7"/>
  <c r="AT248" i="7"/>
  <c r="L230" i="7"/>
  <c r="AO248" i="7" s="1"/>
  <c r="L507" i="7"/>
  <c r="L128" i="7"/>
  <c r="AO141" i="7" s="1"/>
  <c r="AW191" i="7"/>
  <c r="K270" i="7"/>
  <c r="I270" i="7" s="1"/>
  <c r="L299" i="7"/>
  <c r="K308" i="7"/>
  <c r="I308" i="7" s="1"/>
  <c r="G291" i="7"/>
  <c r="AR303" i="7"/>
  <c r="L300" i="7" s="1"/>
  <c r="L367" i="7"/>
  <c r="L457" i="7"/>
  <c r="K141" i="7"/>
  <c r="I141" i="7" s="1"/>
  <c r="AN185" i="7"/>
  <c r="AN189" i="7"/>
  <c r="AN193" i="7"/>
  <c r="L458" i="7"/>
  <c r="L79" i="7"/>
  <c r="L80" i="7"/>
  <c r="AN96" i="7"/>
  <c r="K191" i="7"/>
  <c r="I191" i="7" s="1"/>
  <c r="L244" i="7"/>
  <c r="L280" i="7"/>
  <c r="K282" i="7" s="1"/>
  <c r="I282" i="7" s="1"/>
  <c r="BK351" i="7"/>
  <c r="L510" i="7" s="1"/>
  <c r="L508" i="7" s="1"/>
  <c r="AR248" i="7"/>
  <c r="L92" i="7"/>
  <c r="AR96" i="7"/>
  <c r="L93" i="7" s="1"/>
  <c r="L210" i="7"/>
  <c r="AN308" i="7"/>
  <c r="L332" i="7"/>
  <c r="AT96" i="7"/>
  <c r="AW185" i="7"/>
  <c r="L502" i="7" s="1"/>
  <c r="L500" i="7" s="1"/>
  <c r="AW189" i="7"/>
  <c r="AW193" i="7"/>
  <c r="AN81" i="7"/>
  <c r="L137" i="7"/>
  <c r="AR141" i="7"/>
  <c r="L138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CX2" i="3" s="1"/>
  <c r="K29" i="1"/>
  <c r="AC29" i="1"/>
  <c r="AE29" i="1"/>
  <c r="AD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W29" i="1" s="1"/>
  <c r="GL29" i="1"/>
  <c r="GN29" i="1"/>
  <c r="GP29" i="1"/>
  <c r="GV29" i="1"/>
  <c r="HC29" i="1"/>
  <c r="GX29" i="1" s="1"/>
  <c r="C30" i="1"/>
  <c r="D30" i="1"/>
  <c r="I30" i="1"/>
  <c r="CX19" i="3" s="1"/>
  <c r="K30" i="1"/>
  <c r="AC30" i="1"/>
  <c r="AE30" i="1"/>
  <c r="AD30" i="1" s="1"/>
  <c r="AF30" i="1"/>
  <c r="AG30" i="1"/>
  <c r="CU30" i="1" s="1"/>
  <c r="T30" i="1" s="1"/>
  <c r="AH30" i="1"/>
  <c r="AI30" i="1"/>
  <c r="AJ30" i="1"/>
  <c r="CQ30" i="1"/>
  <c r="CR30" i="1"/>
  <c r="CS30" i="1"/>
  <c r="CT30" i="1"/>
  <c r="CV30" i="1"/>
  <c r="CW30" i="1"/>
  <c r="CX30" i="1"/>
  <c r="W30" i="1" s="1"/>
  <c r="GL30" i="1"/>
  <c r="GN30" i="1"/>
  <c r="GP30" i="1"/>
  <c r="GV30" i="1"/>
  <c r="HC30" i="1"/>
  <c r="GX30" i="1" s="1"/>
  <c r="C31" i="1"/>
  <c r="D31" i="1"/>
  <c r="I31" i="1"/>
  <c r="K31" i="1"/>
  <c r="AC31" i="1"/>
  <c r="AE31" i="1"/>
  <c r="AD31" i="1" s="1"/>
  <c r="AF31" i="1"/>
  <c r="AG31" i="1"/>
  <c r="CU31" i="1" s="1"/>
  <c r="T31" i="1" s="1"/>
  <c r="AH31" i="1"/>
  <c r="AI31" i="1"/>
  <c r="AJ31" i="1"/>
  <c r="CX31" i="1" s="1"/>
  <c r="W31" i="1" s="1"/>
  <c r="CQ31" i="1"/>
  <c r="CR31" i="1"/>
  <c r="CS31" i="1"/>
  <c r="CT31" i="1"/>
  <c r="CV31" i="1"/>
  <c r="CW31" i="1"/>
  <c r="GL31" i="1"/>
  <c r="GN31" i="1"/>
  <c r="GP31" i="1"/>
  <c r="GV31" i="1"/>
  <c r="HC31" i="1"/>
  <c r="GX31" i="1" s="1"/>
  <c r="C32" i="1"/>
  <c r="D32" i="1"/>
  <c r="I32" i="1"/>
  <c r="T32" i="1" s="1"/>
  <c r="K32" i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CV32" i="1"/>
  <c r="CW32" i="1"/>
  <c r="GL32" i="1"/>
  <c r="GN32" i="1"/>
  <c r="GP32" i="1"/>
  <c r="GV32" i="1"/>
  <c r="HC32" i="1" s="1"/>
  <c r="GX32" i="1" s="1"/>
  <c r="C33" i="1"/>
  <c r="D33" i="1"/>
  <c r="I33" i="1"/>
  <c r="K33" i="1"/>
  <c r="T33" i="1"/>
  <c r="V33" i="1"/>
  <c r="AC33" i="1"/>
  <c r="AE33" i="1"/>
  <c r="AD33" i="1" s="1"/>
  <c r="AF33" i="1"/>
  <c r="AG33" i="1"/>
  <c r="AH33" i="1"/>
  <c r="AI33" i="1"/>
  <c r="AJ33" i="1"/>
  <c r="CX33" i="1" s="1"/>
  <c r="W33" i="1" s="1"/>
  <c r="CQ33" i="1"/>
  <c r="CR33" i="1"/>
  <c r="CS33" i="1"/>
  <c r="CT33" i="1"/>
  <c r="CU33" i="1"/>
  <c r="CV33" i="1"/>
  <c r="CW33" i="1"/>
  <c r="GL33" i="1"/>
  <c r="GN33" i="1"/>
  <c r="GP33" i="1"/>
  <c r="GV33" i="1"/>
  <c r="HC33" i="1" s="1"/>
  <c r="GX33" i="1" s="1"/>
  <c r="C35" i="1"/>
  <c r="D35" i="1"/>
  <c r="I35" i="1"/>
  <c r="CW32" i="3" s="1"/>
  <c r="K35" i="1"/>
  <c r="AC35" i="1"/>
  <c r="AE35" i="1"/>
  <c r="AD35" i="1" s="1"/>
  <c r="AF35" i="1"/>
  <c r="AG35" i="1"/>
  <c r="CU35" i="1" s="1"/>
  <c r="T35" i="1" s="1"/>
  <c r="AH35" i="1"/>
  <c r="AI35" i="1"/>
  <c r="AJ35" i="1"/>
  <c r="CX35" i="1" s="1"/>
  <c r="W35" i="1" s="1"/>
  <c r="CQ35" i="1"/>
  <c r="CR35" i="1"/>
  <c r="CS35" i="1"/>
  <c r="CT35" i="1"/>
  <c r="CV35" i="1"/>
  <c r="CW35" i="1"/>
  <c r="GL35" i="1"/>
  <c r="GN35" i="1"/>
  <c r="GP35" i="1"/>
  <c r="GV35" i="1"/>
  <c r="HC35" i="1" s="1"/>
  <c r="GX35" i="1" s="1"/>
  <c r="C37" i="1"/>
  <c r="D37" i="1"/>
  <c r="I37" i="1"/>
  <c r="CX41" i="3" s="1"/>
  <c r="K37" i="1"/>
  <c r="V37" i="1"/>
  <c r="W37" i="1"/>
  <c r="AC37" i="1"/>
  <c r="AD37" i="1"/>
  <c r="AE37" i="1"/>
  <c r="AF37" i="1"/>
  <c r="AG37" i="1"/>
  <c r="AH37" i="1"/>
  <c r="AI37" i="1"/>
  <c r="AJ37" i="1"/>
  <c r="CQ37" i="1"/>
  <c r="CR37" i="1"/>
  <c r="CS37" i="1"/>
  <c r="CT37" i="1"/>
  <c r="CU37" i="1"/>
  <c r="T37" i="1" s="1"/>
  <c r="CV37" i="1"/>
  <c r="CW37" i="1"/>
  <c r="CX37" i="1"/>
  <c r="GL37" i="1"/>
  <c r="GN37" i="1"/>
  <c r="GP37" i="1"/>
  <c r="GV37" i="1"/>
  <c r="HC37" i="1" s="1"/>
  <c r="GX37" i="1" s="1"/>
  <c r="C39" i="1"/>
  <c r="D39" i="1"/>
  <c r="I39" i="1"/>
  <c r="K39" i="1"/>
  <c r="V39" i="1"/>
  <c r="W39" i="1"/>
  <c r="AC39" i="1"/>
  <c r="AB39" i="1" s="1"/>
  <c r="AD39" i="1"/>
  <c r="AE39" i="1"/>
  <c r="AF39" i="1"/>
  <c r="AG39" i="1"/>
  <c r="AH39" i="1"/>
  <c r="AI39" i="1"/>
  <c r="AJ39" i="1"/>
  <c r="CQ39" i="1"/>
  <c r="CR39" i="1"/>
  <c r="CS39" i="1"/>
  <c r="CT39" i="1"/>
  <c r="CU39" i="1"/>
  <c r="T39" i="1" s="1"/>
  <c r="CV39" i="1"/>
  <c r="CW39" i="1"/>
  <c r="CX39" i="1"/>
  <c r="GL39" i="1"/>
  <c r="GN39" i="1"/>
  <c r="GP39" i="1"/>
  <c r="GV39" i="1"/>
  <c r="HC39" i="1" s="1"/>
  <c r="GX39" i="1" s="1"/>
  <c r="I40" i="1"/>
  <c r="K40" i="1"/>
  <c r="R40" i="1"/>
  <c r="Y40" i="1"/>
  <c r="AC40" i="1"/>
  <c r="AD40" i="1"/>
  <c r="AE40" i="1"/>
  <c r="AF40" i="1"/>
  <c r="AG40" i="1"/>
  <c r="AH40" i="1"/>
  <c r="CV40" i="1" s="1"/>
  <c r="U40" i="1" s="1"/>
  <c r="AI40" i="1"/>
  <c r="AJ40" i="1"/>
  <c r="CQ40" i="1"/>
  <c r="CR40" i="1"/>
  <c r="CS40" i="1"/>
  <c r="CT40" i="1"/>
  <c r="CU40" i="1"/>
  <c r="CW40" i="1"/>
  <c r="V40" i="1" s="1"/>
  <c r="CX40" i="1"/>
  <c r="CY40" i="1"/>
  <c r="X40" i="1" s="1"/>
  <c r="CZ40" i="1"/>
  <c r="GL40" i="1"/>
  <c r="GN40" i="1"/>
  <c r="GP40" i="1"/>
  <c r="GV40" i="1"/>
  <c r="HC40" i="1" s="1"/>
  <c r="GX40" i="1"/>
  <c r="I41" i="1"/>
  <c r="R41" i="1" s="1"/>
  <c r="K41" i="1"/>
  <c r="W41" i="1"/>
  <c r="Y41" i="1"/>
  <c r="AC41" i="1"/>
  <c r="AB41" i="1" s="1"/>
  <c r="AE41" i="1"/>
  <c r="AD41" i="1" s="1"/>
  <c r="AF41" i="1"/>
  <c r="AG41" i="1"/>
  <c r="CU41" i="1" s="1"/>
  <c r="T41" i="1" s="1"/>
  <c r="AH41" i="1"/>
  <c r="CV41" i="1" s="1"/>
  <c r="U41" i="1" s="1"/>
  <c r="AI41" i="1"/>
  <c r="AJ41" i="1"/>
  <c r="CX41" i="1" s="1"/>
  <c r="CQ41" i="1"/>
  <c r="P41" i="1" s="1"/>
  <c r="CP41" i="1" s="1"/>
  <c r="O41" i="1" s="1"/>
  <c r="GM41" i="1" s="1"/>
  <c r="GO41" i="1" s="1"/>
  <c r="CR41" i="1"/>
  <c r="Q41" i="1" s="1"/>
  <c r="CS41" i="1"/>
  <c r="CT41" i="1"/>
  <c r="S41" i="1" s="1"/>
  <c r="CW41" i="1"/>
  <c r="V41" i="1" s="1"/>
  <c r="CY41" i="1"/>
  <c r="X41" i="1" s="1"/>
  <c r="CZ41" i="1"/>
  <c r="GL41" i="1"/>
  <c r="GN41" i="1"/>
  <c r="GP41" i="1"/>
  <c r="GV41" i="1"/>
  <c r="HC41" i="1" s="1"/>
  <c r="GX41" i="1" s="1"/>
  <c r="I42" i="1"/>
  <c r="K42" i="1"/>
  <c r="R42" i="1"/>
  <c r="V42" i="1"/>
  <c r="Y42" i="1"/>
  <c r="AC42" i="1"/>
  <c r="AE42" i="1"/>
  <c r="AD42" i="1" s="1"/>
  <c r="AF42" i="1"/>
  <c r="AG42" i="1"/>
  <c r="CU42" i="1" s="1"/>
  <c r="T42" i="1" s="1"/>
  <c r="AH42" i="1"/>
  <c r="CV42" i="1" s="1"/>
  <c r="U42" i="1" s="1"/>
  <c r="AI42" i="1"/>
  <c r="AJ42" i="1"/>
  <c r="CX42" i="1" s="1"/>
  <c r="W42" i="1" s="1"/>
  <c r="CQ42" i="1"/>
  <c r="P42" i="1" s="1"/>
  <c r="CP42" i="1" s="1"/>
  <c r="O42" i="1" s="1"/>
  <c r="GM42" i="1" s="1"/>
  <c r="GO42" i="1" s="1"/>
  <c r="CR42" i="1"/>
  <c r="Q42" i="1" s="1"/>
  <c r="CS42" i="1"/>
  <c r="CT42" i="1"/>
  <c r="S42" i="1" s="1"/>
  <c r="CW42" i="1"/>
  <c r="CY42" i="1"/>
  <c r="X42" i="1" s="1"/>
  <c r="CZ42" i="1"/>
  <c r="GL42" i="1"/>
  <c r="GN42" i="1"/>
  <c r="GP42" i="1"/>
  <c r="GV42" i="1"/>
  <c r="HC42" i="1" s="1"/>
  <c r="GX42" i="1" s="1"/>
  <c r="I43" i="1"/>
  <c r="T43" i="1" s="1"/>
  <c r="K43" i="1"/>
  <c r="Y43" i="1"/>
  <c r="AC43" i="1"/>
  <c r="AE43" i="1"/>
  <c r="AD43" i="1" s="1"/>
  <c r="AF43" i="1"/>
  <c r="AG43" i="1"/>
  <c r="CU43" i="1" s="1"/>
  <c r="AH43" i="1"/>
  <c r="AI43" i="1"/>
  <c r="CW43" i="1" s="1"/>
  <c r="V43" i="1" s="1"/>
  <c r="AJ43" i="1"/>
  <c r="CX43" i="1" s="1"/>
  <c r="CQ43" i="1"/>
  <c r="CR43" i="1"/>
  <c r="Q43" i="1" s="1"/>
  <c r="CS43" i="1"/>
  <c r="CT43" i="1"/>
  <c r="CV43" i="1"/>
  <c r="CY43" i="1"/>
  <c r="X43" i="1" s="1"/>
  <c r="CZ43" i="1"/>
  <c r="GL43" i="1"/>
  <c r="GN43" i="1"/>
  <c r="GP43" i="1"/>
  <c r="GV43" i="1"/>
  <c r="HC43" i="1" s="1"/>
  <c r="GX43" i="1" s="1"/>
  <c r="I44" i="1"/>
  <c r="K44" i="1"/>
  <c r="Q44" i="1"/>
  <c r="AC44" i="1"/>
  <c r="AE44" i="1"/>
  <c r="AD44" i="1" s="1"/>
  <c r="AF44" i="1"/>
  <c r="AG44" i="1"/>
  <c r="CU44" i="1" s="1"/>
  <c r="T44" i="1" s="1"/>
  <c r="AH44" i="1"/>
  <c r="AI44" i="1"/>
  <c r="CW44" i="1" s="1"/>
  <c r="V44" i="1" s="1"/>
  <c r="AJ44" i="1"/>
  <c r="CX44" i="1" s="1"/>
  <c r="W44" i="1" s="1"/>
  <c r="CQ44" i="1"/>
  <c r="P44" i="1" s="1"/>
  <c r="CR44" i="1"/>
  <c r="CS44" i="1"/>
  <c r="R44" i="1" s="1"/>
  <c r="CT44" i="1"/>
  <c r="S44" i="1" s="1"/>
  <c r="CZ44" i="1" s="1"/>
  <c r="Y44" i="1" s="1"/>
  <c r="CV44" i="1"/>
  <c r="U44" i="1" s="1"/>
  <c r="GL44" i="1"/>
  <c r="GN44" i="1"/>
  <c r="GP44" i="1"/>
  <c r="GV44" i="1"/>
  <c r="HC44" i="1" s="1"/>
  <c r="GX44" i="1" s="1"/>
  <c r="C46" i="1"/>
  <c r="D46" i="1"/>
  <c r="I46" i="1"/>
  <c r="K46" i="1"/>
  <c r="T46" i="1"/>
  <c r="V46" i="1"/>
  <c r="AC46" i="1"/>
  <c r="AE46" i="1"/>
  <c r="AD46" i="1" s="1"/>
  <c r="AF46" i="1"/>
  <c r="AG46" i="1"/>
  <c r="AH46" i="1"/>
  <c r="AI46" i="1"/>
  <c r="AJ46" i="1"/>
  <c r="CX46" i="1" s="1"/>
  <c r="W46" i="1" s="1"/>
  <c r="CQ46" i="1"/>
  <c r="CR46" i="1"/>
  <c r="CS46" i="1"/>
  <c r="CT46" i="1"/>
  <c r="CU46" i="1"/>
  <c r="CV46" i="1"/>
  <c r="CW46" i="1"/>
  <c r="GL46" i="1"/>
  <c r="GN46" i="1"/>
  <c r="GP46" i="1"/>
  <c r="GV46" i="1"/>
  <c r="HC46" i="1" s="1"/>
  <c r="GX46" i="1" s="1"/>
  <c r="I47" i="1"/>
  <c r="K47" i="1"/>
  <c r="T47" i="1"/>
  <c r="W47" i="1"/>
  <c r="X47" i="1"/>
  <c r="AB47" i="1"/>
  <c r="AC47" i="1"/>
  <c r="AE47" i="1"/>
  <c r="AD47" i="1" s="1"/>
  <c r="AF47" i="1"/>
  <c r="AG47" i="1"/>
  <c r="CU47" i="1" s="1"/>
  <c r="AH47" i="1"/>
  <c r="AI47" i="1"/>
  <c r="CW47" i="1" s="1"/>
  <c r="V47" i="1" s="1"/>
  <c r="AJ47" i="1"/>
  <c r="CQ47" i="1"/>
  <c r="P47" i="1" s="1"/>
  <c r="CR47" i="1"/>
  <c r="Q47" i="1" s="1"/>
  <c r="CS47" i="1"/>
  <c r="CT47" i="1"/>
  <c r="S47" i="1" s="1"/>
  <c r="CV47" i="1"/>
  <c r="U47" i="1" s="1"/>
  <c r="CX47" i="1"/>
  <c r="CY47" i="1"/>
  <c r="CZ47" i="1"/>
  <c r="Y47" i="1" s="1"/>
  <c r="GL47" i="1"/>
  <c r="GN47" i="1"/>
  <c r="GP47" i="1"/>
  <c r="GV47" i="1"/>
  <c r="HC47" i="1" s="1"/>
  <c r="GX47" i="1" s="1"/>
  <c r="I48" i="1"/>
  <c r="K48" i="1"/>
  <c r="R48" i="1"/>
  <c r="U48" i="1"/>
  <c r="X48" i="1"/>
  <c r="AC48" i="1"/>
  <c r="AE48" i="1"/>
  <c r="AD48" i="1" s="1"/>
  <c r="AF48" i="1"/>
  <c r="AG48" i="1"/>
  <c r="CU48" i="1" s="1"/>
  <c r="T48" i="1" s="1"/>
  <c r="AH48" i="1"/>
  <c r="AI48" i="1"/>
  <c r="CW48" i="1" s="1"/>
  <c r="V48" i="1" s="1"/>
  <c r="AJ48" i="1"/>
  <c r="CX48" i="1" s="1"/>
  <c r="W48" i="1" s="1"/>
  <c r="CQ48" i="1"/>
  <c r="P48" i="1" s="1"/>
  <c r="CR48" i="1"/>
  <c r="Q48" i="1" s="1"/>
  <c r="CS48" i="1"/>
  <c r="CT48" i="1"/>
  <c r="S48" i="1" s="1"/>
  <c r="CV48" i="1"/>
  <c r="CY48" i="1"/>
  <c r="CZ48" i="1"/>
  <c r="Y48" i="1" s="1"/>
  <c r="GL48" i="1"/>
  <c r="GN48" i="1"/>
  <c r="GO48" i="1"/>
  <c r="GP48" i="1"/>
  <c r="GV48" i="1"/>
  <c r="HC48" i="1"/>
  <c r="GX48" i="1" s="1"/>
  <c r="I49" i="1"/>
  <c r="K49" i="1"/>
  <c r="P49" i="1"/>
  <c r="R49" i="1"/>
  <c r="X49" i="1"/>
  <c r="AC49" i="1"/>
  <c r="AB49" i="1" s="1"/>
  <c r="AD49" i="1"/>
  <c r="AE49" i="1"/>
  <c r="AF49" i="1"/>
  <c r="AG49" i="1"/>
  <c r="AH49" i="1"/>
  <c r="CV49" i="1" s="1"/>
  <c r="U49" i="1" s="1"/>
  <c r="AI49" i="1"/>
  <c r="AJ49" i="1"/>
  <c r="CQ49" i="1"/>
  <c r="CR49" i="1"/>
  <c r="Q49" i="1" s="1"/>
  <c r="CS49" i="1"/>
  <c r="CT49" i="1"/>
  <c r="S49" i="1" s="1"/>
  <c r="CU49" i="1"/>
  <c r="T49" i="1" s="1"/>
  <c r="CW49" i="1"/>
  <c r="V49" i="1" s="1"/>
  <c r="CX49" i="1"/>
  <c r="W49" i="1" s="1"/>
  <c r="CY49" i="1"/>
  <c r="CZ49" i="1"/>
  <c r="Y49" i="1" s="1"/>
  <c r="GL49" i="1"/>
  <c r="GN49" i="1"/>
  <c r="GP49" i="1"/>
  <c r="GV49" i="1"/>
  <c r="HC49" i="1" s="1"/>
  <c r="GX49" i="1" s="1"/>
  <c r="I50" i="1"/>
  <c r="P50" i="1" s="1"/>
  <c r="K50" i="1"/>
  <c r="S50" i="1"/>
  <c r="V50" i="1"/>
  <c r="Y50" i="1"/>
  <c r="AC50" i="1"/>
  <c r="AD50" i="1"/>
  <c r="AB50" i="1" s="1"/>
  <c r="AE50" i="1"/>
  <c r="AF50" i="1"/>
  <c r="AG50" i="1"/>
  <c r="CU50" i="1" s="1"/>
  <c r="T50" i="1" s="1"/>
  <c r="AH50" i="1"/>
  <c r="CV50" i="1" s="1"/>
  <c r="U50" i="1" s="1"/>
  <c r="AI50" i="1"/>
  <c r="AJ50" i="1"/>
  <c r="CX50" i="1" s="1"/>
  <c r="W50" i="1" s="1"/>
  <c r="CQ50" i="1"/>
  <c r="CR50" i="1"/>
  <c r="Q50" i="1" s="1"/>
  <c r="CS50" i="1"/>
  <c r="R50" i="1" s="1"/>
  <c r="CT50" i="1"/>
  <c r="CW50" i="1"/>
  <c r="CY50" i="1"/>
  <c r="X50" i="1" s="1"/>
  <c r="CZ50" i="1"/>
  <c r="GL50" i="1"/>
  <c r="GN50" i="1"/>
  <c r="GP50" i="1"/>
  <c r="GV50" i="1"/>
  <c r="HC50" i="1" s="1"/>
  <c r="GX50" i="1" s="1"/>
  <c r="I51" i="1"/>
  <c r="K51" i="1"/>
  <c r="Q51" i="1"/>
  <c r="R51" i="1"/>
  <c r="T51" i="1"/>
  <c r="AC51" i="1"/>
  <c r="AE51" i="1"/>
  <c r="AD51" i="1" s="1"/>
  <c r="AB51" i="1" s="1"/>
  <c r="AF51" i="1"/>
  <c r="AG51" i="1"/>
  <c r="AH51" i="1"/>
  <c r="AI51" i="1"/>
  <c r="AJ51" i="1"/>
  <c r="CX51" i="1" s="1"/>
  <c r="W51" i="1" s="1"/>
  <c r="CQ51" i="1"/>
  <c r="P51" i="1" s="1"/>
  <c r="CR51" i="1"/>
  <c r="CS51" i="1"/>
  <c r="CT51" i="1"/>
  <c r="S51" i="1" s="1"/>
  <c r="CU51" i="1"/>
  <c r="CV51" i="1"/>
  <c r="U51" i="1" s="1"/>
  <c r="CW51" i="1"/>
  <c r="V51" i="1" s="1"/>
  <c r="CY51" i="1"/>
  <c r="X51" i="1" s="1"/>
  <c r="CZ51" i="1"/>
  <c r="Y51" i="1" s="1"/>
  <c r="GL51" i="1"/>
  <c r="GN51" i="1"/>
  <c r="GP51" i="1"/>
  <c r="GV51" i="1"/>
  <c r="HC51" i="1"/>
  <c r="GX51" i="1" s="1"/>
  <c r="B53" i="1"/>
  <c r="B26" i="1" s="1"/>
  <c r="C53" i="1"/>
  <c r="C26" i="1" s="1"/>
  <c r="D53" i="1"/>
  <c r="D26" i="1" s="1"/>
  <c r="F53" i="1"/>
  <c r="F26" i="1" s="1"/>
  <c r="G53" i="1"/>
  <c r="G26" i="1" s="1"/>
  <c r="AO53" i="1"/>
  <c r="AO26" i="1" s="1"/>
  <c r="BC53" i="1"/>
  <c r="BC26" i="1" s="1"/>
  <c r="BX53" i="1"/>
  <c r="BX26" i="1" s="1"/>
  <c r="CK53" i="1"/>
  <c r="CK26" i="1" s="1"/>
  <c r="CL53" i="1"/>
  <c r="CL26" i="1" s="1"/>
  <c r="CM53" i="1"/>
  <c r="CM26" i="1" s="1"/>
  <c r="D83" i="1"/>
  <c r="E85" i="1"/>
  <c r="Z85" i="1"/>
  <c r="AA85" i="1"/>
  <c r="AM85" i="1"/>
  <c r="AN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G85" i="1"/>
  <c r="DH85" i="1"/>
  <c r="DI85" i="1"/>
  <c r="DJ85" i="1"/>
  <c r="DK85" i="1"/>
  <c r="DL85" i="1"/>
  <c r="DM85" i="1"/>
  <c r="DN85" i="1"/>
  <c r="DO85" i="1"/>
  <c r="DP85" i="1"/>
  <c r="DQ85" i="1"/>
  <c r="DR85" i="1"/>
  <c r="DS85" i="1"/>
  <c r="DT85" i="1"/>
  <c r="DU85" i="1"/>
  <c r="DV85" i="1"/>
  <c r="DW85" i="1"/>
  <c r="DX85" i="1"/>
  <c r="DY85" i="1"/>
  <c r="DZ85" i="1"/>
  <c r="EA85" i="1"/>
  <c r="EB85" i="1"/>
  <c r="EC85" i="1"/>
  <c r="ED85" i="1"/>
  <c r="EE85" i="1"/>
  <c r="EF85" i="1"/>
  <c r="EG85" i="1"/>
  <c r="EH85" i="1"/>
  <c r="EI85" i="1"/>
  <c r="EJ85" i="1"/>
  <c r="EK85" i="1"/>
  <c r="EL85" i="1"/>
  <c r="EM85" i="1"/>
  <c r="EN85" i="1"/>
  <c r="EO85" i="1"/>
  <c r="EP85" i="1"/>
  <c r="EQ85" i="1"/>
  <c r="ER85" i="1"/>
  <c r="ES85" i="1"/>
  <c r="ET85" i="1"/>
  <c r="EU85" i="1"/>
  <c r="EV85" i="1"/>
  <c r="EW85" i="1"/>
  <c r="EX85" i="1"/>
  <c r="EY85" i="1"/>
  <c r="EZ85" i="1"/>
  <c r="FA85" i="1"/>
  <c r="FB85" i="1"/>
  <c r="FC85" i="1"/>
  <c r="FD85" i="1"/>
  <c r="FE85" i="1"/>
  <c r="FF85" i="1"/>
  <c r="FG85" i="1"/>
  <c r="FH85" i="1"/>
  <c r="FI85" i="1"/>
  <c r="FJ85" i="1"/>
  <c r="FK85" i="1"/>
  <c r="FL85" i="1"/>
  <c r="FM85" i="1"/>
  <c r="FN85" i="1"/>
  <c r="FO85" i="1"/>
  <c r="FP85" i="1"/>
  <c r="FQ85" i="1"/>
  <c r="FR85" i="1"/>
  <c r="FS85" i="1"/>
  <c r="FT85" i="1"/>
  <c r="FU85" i="1"/>
  <c r="FV85" i="1"/>
  <c r="FW85" i="1"/>
  <c r="FX85" i="1"/>
  <c r="FY85" i="1"/>
  <c r="FZ85" i="1"/>
  <c r="GA85" i="1"/>
  <c r="GB85" i="1"/>
  <c r="GC85" i="1"/>
  <c r="GD85" i="1"/>
  <c r="GE85" i="1"/>
  <c r="GF85" i="1"/>
  <c r="GG85" i="1"/>
  <c r="GH85" i="1"/>
  <c r="GI85" i="1"/>
  <c r="GJ85" i="1"/>
  <c r="GK85" i="1"/>
  <c r="GL85" i="1"/>
  <c r="GM85" i="1"/>
  <c r="GN85" i="1"/>
  <c r="GO85" i="1"/>
  <c r="GP85" i="1"/>
  <c r="GQ85" i="1"/>
  <c r="GR85" i="1"/>
  <c r="GS85" i="1"/>
  <c r="GT85" i="1"/>
  <c r="GU85" i="1"/>
  <c r="GV85" i="1"/>
  <c r="GW85" i="1"/>
  <c r="GX85" i="1"/>
  <c r="C87" i="1"/>
  <c r="D87" i="1"/>
  <c r="I87" i="1"/>
  <c r="K87" i="1"/>
  <c r="AC87" i="1"/>
  <c r="AE87" i="1"/>
  <c r="AD87" i="1" s="1"/>
  <c r="AF87" i="1"/>
  <c r="AG87" i="1"/>
  <c r="AH87" i="1"/>
  <c r="AI87" i="1"/>
  <c r="AJ87" i="1"/>
  <c r="CX87" i="1" s="1"/>
  <c r="W87" i="1" s="1"/>
  <c r="CQ87" i="1"/>
  <c r="CR87" i="1"/>
  <c r="CS87" i="1"/>
  <c r="CT87" i="1"/>
  <c r="CU87" i="1"/>
  <c r="T87" i="1" s="1"/>
  <c r="AG101" i="1" s="1"/>
  <c r="CV87" i="1"/>
  <c r="CW87" i="1"/>
  <c r="GL87" i="1"/>
  <c r="GN87" i="1"/>
  <c r="GP87" i="1"/>
  <c r="GV87" i="1"/>
  <c r="HC87" i="1"/>
  <c r="C88" i="1"/>
  <c r="D88" i="1"/>
  <c r="I88" i="1"/>
  <c r="K88" i="1"/>
  <c r="AC88" i="1"/>
  <c r="AE88" i="1"/>
  <c r="AD88" i="1" s="1"/>
  <c r="AF88" i="1"/>
  <c r="AG88" i="1"/>
  <c r="CU88" i="1" s="1"/>
  <c r="T88" i="1" s="1"/>
  <c r="AH88" i="1"/>
  <c r="AI88" i="1"/>
  <c r="AJ88" i="1"/>
  <c r="CQ88" i="1"/>
  <c r="CR88" i="1"/>
  <c r="CS88" i="1"/>
  <c r="CT88" i="1"/>
  <c r="CV88" i="1"/>
  <c r="CW88" i="1"/>
  <c r="CX88" i="1"/>
  <c r="W88" i="1" s="1"/>
  <c r="AJ101" i="1" s="1"/>
  <c r="GL88" i="1"/>
  <c r="GN88" i="1"/>
  <c r="GP88" i="1"/>
  <c r="GV88" i="1"/>
  <c r="HC88" i="1" s="1"/>
  <c r="GX88" i="1" s="1"/>
  <c r="C89" i="1"/>
  <c r="D89" i="1"/>
  <c r="I89" i="1"/>
  <c r="K89" i="1"/>
  <c r="T89" i="1"/>
  <c r="AC89" i="1"/>
  <c r="AE89" i="1"/>
  <c r="AD89" i="1" s="1"/>
  <c r="AF89" i="1"/>
  <c r="AG89" i="1"/>
  <c r="AH89" i="1"/>
  <c r="AI89" i="1"/>
  <c r="AJ89" i="1"/>
  <c r="CX89" i="1" s="1"/>
  <c r="W89" i="1" s="1"/>
  <c r="CQ89" i="1"/>
  <c r="CR89" i="1"/>
  <c r="CS89" i="1"/>
  <c r="CT89" i="1"/>
  <c r="CU89" i="1"/>
  <c r="CV89" i="1"/>
  <c r="CW89" i="1"/>
  <c r="GL89" i="1"/>
  <c r="GN89" i="1"/>
  <c r="GP89" i="1"/>
  <c r="GV89" i="1"/>
  <c r="HC89" i="1" s="1"/>
  <c r="GX89" i="1" s="1"/>
  <c r="C90" i="1"/>
  <c r="D90" i="1"/>
  <c r="I90" i="1"/>
  <c r="K90" i="1"/>
  <c r="V90" i="1"/>
  <c r="AC90" i="1"/>
  <c r="AD90" i="1"/>
  <c r="AE90" i="1"/>
  <c r="AF90" i="1"/>
  <c r="AG90" i="1"/>
  <c r="AH90" i="1"/>
  <c r="AI90" i="1"/>
  <c r="AJ90" i="1"/>
  <c r="CQ90" i="1"/>
  <c r="CR90" i="1"/>
  <c r="CS90" i="1"/>
  <c r="CT90" i="1"/>
  <c r="CU90" i="1"/>
  <c r="T90" i="1" s="1"/>
  <c r="CV90" i="1"/>
  <c r="CW90" i="1"/>
  <c r="CX90" i="1"/>
  <c r="W90" i="1" s="1"/>
  <c r="GL90" i="1"/>
  <c r="GN90" i="1"/>
  <c r="GP90" i="1"/>
  <c r="GV90" i="1"/>
  <c r="GX90" i="1"/>
  <c r="HC90" i="1"/>
  <c r="C91" i="1"/>
  <c r="D91" i="1"/>
  <c r="I91" i="1"/>
  <c r="K91" i="1"/>
  <c r="V91" i="1"/>
  <c r="AC91" i="1"/>
  <c r="AE91" i="1"/>
  <c r="AD91" i="1" s="1"/>
  <c r="AF91" i="1"/>
  <c r="AG91" i="1"/>
  <c r="CU91" i="1" s="1"/>
  <c r="T91" i="1" s="1"/>
  <c r="AH91" i="1"/>
  <c r="AI91" i="1"/>
  <c r="AJ91" i="1"/>
  <c r="CX91" i="1" s="1"/>
  <c r="W91" i="1" s="1"/>
  <c r="CQ91" i="1"/>
  <c r="CR91" i="1"/>
  <c r="CS91" i="1"/>
  <c r="CT91" i="1"/>
  <c r="CV91" i="1"/>
  <c r="CW91" i="1"/>
  <c r="GL91" i="1"/>
  <c r="GN91" i="1"/>
  <c r="GP91" i="1"/>
  <c r="GV91" i="1"/>
  <c r="HC91" i="1" s="1"/>
  <c r="GX91" i="1" s="1"/>
  <c r="C92" i="1"/>
  <c r="D92" i="1"/>
  <c r="I92" i="1"/>
  <c r="K92" i="1"/>
  <c r="W92" i="1"/>
  <c r="AC92" i="1"/>
  <c r="AE92" i="1"/>
  <c r="AD92" i="1" s="1"/>
  <c r="AF92" i="1"/>
  <c r="AG92" i="1"/>
  <c r="CU92" i="1" s="1"/>
  <c r="T92" i="1" s="1"/>
  <c r="AH92" i="1"/>
  <c r="AI92" i="1"/>
  <c r="AJ92" i="1"/>
  <c r="CQ92" i="1"/>
  <c r="CR92" i="1"/>
  <c r="CS92" i="1"/>
  <c r="CT92" i="1"/>
  <c r="CV92" i="1"/>
  <c r="CW92" i="1"/>
  <c r="CX92" i="1"/>
  <c r="GL92" i="1"/>
  <c r="GN92" i="1"/>
  <c r="GP92" i="1"/>
  <c r="GV92" i="1"/>
  <c r="HC92" i="1" s="1"/>
  <c r="GX92" i="1" s="1"/>
  <c r="C93" i="1"/>
  <c r="D93" i="1"/>
  <c r="I93" i="1"/>
  <c r="K93" i="1"/>
  <c r="V93" i="1"/>
  <c r="AC93" i="1"/>
  <c r="AD93" i="1"/>
  <c r="AE93" i="1"/>
  <c r="AF93" i="1"/>
  <c r="AG93" i="1"/>
  <c r="CU93" i="1" s="1"/>
  <c r="T93" i="1" s="1"/>
  <c r="AH93" i="1"/>
  <c r="AI93" i="1"/>
  <c r="AJ93" i="1"/>
  <c r="CQ93" i="1"/>
  <c r="CR93" i="1"/>
  <c r="CS93" i="1"/>
  <c r="CT93" i="1"/>
  <c r="CV93" i="1"/>
  <c r="CW93" i="1"/>
  <c r="CX93" i="1"/>
  <c r="W93" i="1" s="1"/>
  <c r="GL93" i="1"/>
  <c r="GN93" i="1"/>
  <c r="GP93" i="1"/>
  <c r="GV93" i="1"/>
  <c r="HC93" i="1" s="1"/>
  <c r="GX93" i="1" s="1"/>
  <c r="I95" i="1"/>
  <c r="K95" i="1"/>
  <c r="Q95" i="1"/>
  <c r="W95" i="1"/>
  <c r="Y95" i="1"/>
  <c r="AB95" i="1"/>
  <c r="AC95" i="1"/>
  <c r="AE95" i="1"/>
  <c r="AD95" i="1" s="1"/>
  <c r="AF95" i="1"/>
  <c r="AG95" i="1"/>
  <c r="CU95" i="1" s="1"/>
  <c r="T95" i="1" s="1"/>
  <c r="AH95" i="1"/>
  <c r="AI95" i="1"/>
  <c r="AJ95" i="1"/>
  <c r="CQ95" i="1"/>
  <c r="P95" i="1" s="1"/>
  <c r="CP95" i="1" s="1"/>
  <c r="O95" i="1" s="1"/>
  <c r="GM95" i="1" s="1"/>
  <c r="GO95" i="1" s="1"/>
  <c r="CR95" i="1"/>
  <c r="CS95" i="1"/>
  <c r="R95" i="1" s="1"/>
  <c r="CT95" i="1"/>
  <c r="S95" i="1" s="1"/>
  <c r="CV95" i="1"/>
  <c r="U95" i="1" s="1"/>
  <c r="CW95" i="1"/>
  <c r="V95" i="1" s="1"/>
  <c r="CX95" i="1"/>
  <c r="CY95" i="1"/>
  <c r="X95" i="1" s="1"/>
  <c r="CZ95" i="1"/>
  <c r="GL95" i="1"/>
  <c r="GN95" i="1"/>
  <c r="GP95" i="1"/>
  <c r="GV95" i="1"/>
  <c r="HC95" i="1" s="1"/>
  <c r="GX95" i="1" s="1"/>
  <c r="I96" i="1"/>
  <c r="K96" i="1"/>
  <c r="R96" i="1"/>
  <c r="V96" i="1"/>
  <c r="X96" i="1"/>
  <c r="AC96" i="1"/>
  <c r="AE96" i="1"/>
  <c r="AD96" i="1" s="1"/>
  <c r="AF96" i="1"/>
  <c r="AG96" i="1"/>
  <c r="CU96" i="1" s="1"/>
  <c r="T96" i="1" s="1"/>
  <c r="AH96" i="1"/>
  <c r="CV96" i="1" s="1"/>
  <c r="U96" i="1" s="1"/>
  <c r="AI96" i="1"/>
  <c r="AJ96" i="1"/>
  <c r="CX96" i="1" s="1"/>
  <c r="W96" i="1" s="1"/>
  <c r="CQ96" i="1"/>
  <c r="P96" i="1" s="1"/>
  <c r="CP96" i="1" s="1"/>
  <c r="O96" i="1" s="1"/>
  <c r="GM96" i="1" s="1"/>
  <c r="GO96" i="1" s="1"/>
  <c r="CR96" i="1"/>
  <c r="Q96" i="1" s="1"/>
  <c r="CS96" i="1"/>
  <c r="CT96" i="1"/>
  <c r="S96" i="1" s="1"/>
  <c r="CW96" i="1"/>
  <c r="CY96" i="1"/>
  <c r="CZ96" i="1"/>
  <c r="Y96" i="1" s="1"/>
  <c r="GL96" i="1"/>
  <c r="GN96" i="1"/>
  <c r="GP96" i="1"/>
  <c r="GV96" i="1"/>
  <c r="HC96" i="1" s="1"/>
  <c r="GX96" i="1" s="1"/>
  <c r="I97" i="1"/>
  <c r="S97" i="1" s="1"/>
  <c r="K97" i="1"/>
  <c r="P97" i="1"/>
  <c r="Y97" i="1"/>
  <c r="AC97" i="1"/>
  <c r="AE97" i="1"/>
  <c r="AD97" i="1" s="1"/>
  <c r="AF97" i="1"/>
  <c r="AG97" i="1"/>
  <c r="AH97" i="1"/>
  <c r="AI97" i="1"/>
  <c r="CW97" i="1" s="1"/>
  <c r="V97" i="1" s="1"/>
  <c r="AJ97" i="1"/>
  <c r="CQ97" i="1"/>
  <c r="CR97" i="1"/>
  <c r="Q97" i="1" s="1"/>
  <c r="CS97" i="1"/>
  <c r="R97" i="1" s="1"/>
  <c r="CT97" i="1"/>
  <c r="CU97" i="1"/>
  <c r="T97" i="1" s="1"/>
  <c r="CV97" i="1"/>
  <c r="CX97" i="1"/>
  <c r="W97" i="1" s="1"/>
  <c r="CY97" i="1"/>
  <c r="X97" i="1" s="1"/>
  <c r="CZ97" i="1"/>
  <c r="GL97" i="1"/>
  <c r="GN97" i="1"/>
  <c r="GP97" i="1"/>
  <c r="GV97" i="1"/>
  <c r="HC97" i="1"/>
  <c r="GX97" i="1" s="1"/>
  <c r="I98" i="1"/>
  <c r="K98" i="1"/>
  <c r="Q98" i="1"/>
  <c r="T98" i="1"/>
  <c r="AC98" i="1"/>
  <c r="AE98" i="1"/>
  <c r="AD98" i="1" s="1"/>
  <c r="AB98" i="1" s="1"/>
  <c r="AF98" i="1"/>
  <c r="AG98" i="1"/>
  <c r="AH98" i="1"/>
  <c r="CV98" i="1" s="1"/>
  <c r="U98" i="1" s="1"/>
  <c r="AI98" i="1"/>
  <c r="CW98" i="1" s="1"/>
  <c r="V98" i="1" s="1"/>
  <c r="AJ98" i="1"/>
  <c r="CX98" i="1" s="1"/>
  <c r="W98" i="1" s="1"/>
  <c r="CQ98" i="1"/>
  <c r="P98" i="1" s="1"/>
  <c r="CR98" i="1"/>
  <c r="CS98" i="1"/>
  <c r="R98" i="1" s="1"/>
  <c r="CP98" i="1" s="1"/>
  <c r="O98" i="1" s="1"/>
  <c r="CT98" i="1"/>
  <c r="S98" i="1" s="1"/>
  <c r="CU98" i="1"/>
  <c r="CY98" i="1"/>
  <c r="X98" i="1" s="1"/>
  <c r="CZ98" i="1"/>
  <c r="Y98" i="1" s="1"/>
  <c r="GL98" i="1"/>
  <c r="GN98" i="1"/>
  <c r="GP98" i="1"/>
  <c r="GV98" i="1"/>
  <c r="HC98" i="1" s="1"/>
  <c r="GX98" i="1" s="1"/>
  <c r="I99" i="1"/>
  <c r="K99" i="1"/>
  <c r="Q99" i="1"/>
  <c r="R99" i="1"/>
  <c r="U99" i="1"/>
  <c r="AC99" i="1"/>
  <c r="AE99" i="1"/>
  <c r="AD99" i="1" s="1"/>
  <c r="AF99" i="1"/>
  <c r="AG99" i="1"/>
  <c r="CU99" i="1" s="1"/>
  <c r="T99" i="1" s="1"/>
  <c r="AH99" i="1"/>
  <c r="AI99" i="1"/>
  <c r="AJ99" i="1"/>
  <c r="CQ99" i="1"/>
  <c r="P99" i="1" s="1"/>
  <c r="CR99" i="1"/>
  <c r="CS99" i="1"/>
  <c r="CT99" i="1"/>
  <c r="S99" i="1" s="1"/>
  <c r="CV99" i="1"/>
  <c r="CW99" i="1"/>
  <c r="V99" i="1" s="1"/>
  <c r="CX99" i="1"/>
  <c r="W99" i="1" s="1"/>
  <c r="GL99" i="1"/>
  <c r="GN99" i="1"/>
  <c r="GP99" i="1"/>
  <c r="GV99" i="1"/>
  <c r="HC99" i="1" s="1"/>
  <c r="GX99" i="1" s="1"/>
  <c r="B101" i="1"/>
  <c r="B85" i="1" s="1"/>
  <c r="C101" i="1"/>
  <c r="C85" i="1" s="1"/>
  <c r="D101" i="1"/>
  <c r="D85" i="1" s="1"/>
  <c r="F101" i="1"/>
  <c r="F85" i="1" s="1"/>
  <c r="G101" i="1"/>
  <c r="G85" i="1" s="1"/>
  <c r="AO101" i="1"/>
  <c r="AO85" i="1" s="1"/>
  <c r="AP101" i="1"/>
  <c r="AP85" i="1" s="1"/>
  <c r="BB101" i="1"/>
  <c r="BD101" i="1"/>
  <c r="BX101" i="1"/>
  <c r="BX85" i="1" s="1"/>
  <c r="BY101" i="1"/>
  <c r="BY85" i="1" s="1"/>
  <c r="CK101" i="1"/>
  <c r="CK85" i="1" s="1"/>
  <c r="CL101" i="1"/>
  <c r="CM101" i="1"/>
  <c r="CM85" i="1" s="1"/>
  <c r="F110" i="1"/>
  <c r="D131" i="1"/>
  <c r="B133" i="1"/>
  <c r="C133" i="1"/>
  <c r="E133" i="1"/>
  <c r="Z133" i="1"/>
  <c r="AA133" i="1"/>
  <c r="AM133" i="1"/>
  <c r="AN133" i="1"/>
  <c r="BB133" i="1"/>
  <c r="BE133" i="1"/>
  <c r="BF133" i="1"/>
  <c r="BG133" i="1"/>
  <c r="BH133" i="1"/>
  <c r="BI133" i="1"/>
  <c r="BJ133" i="1"/>
  <c r="BK133" i="1"/>
  <c r="BL133" i="1"/>
  <c r="BM133" i="1"/>
  <c r="BN133" i="1"/>
  <c r="BO133" i="1"/>
  <c r="BP133" i="1"/>
  <c r="BQ133" i="1"/>
  <c r="BR133" i="1"/>
  <c r="BS133" i="1"/>
  <c r="BT133" i="1"/>
  <c r="BU133" i="1"/>
  <c r="BV133" i="1"/>
  <c r="BW133" i="1"/>
  <c r="CD133" i="1"/>
  <c r="CL133" i="1"/>
  <c r="CM133" i="1"/>
  <c r="CN133" i="1"/>
  <c r="CO133" i="1"/>
  <c r="CP133" i="1"/>
  <c r="CQ133" i="1"/>
  <c r="CR133" i="1"/>
  <c r="CS133" i="1"/>
  <c r="CT133" i="1"/>
  <c r="CU133" i="1"/>
  <c r="CV133" i="1"/>
  <c r="CW133" i="1"/>
  <c r="CX133" i="1"/>
  <c r="CY133" i="1"/>
  <c r="CZ133" i="1"/>
  <c r="DA133" i="1"/>
  <c r="DB133" i="1"/>
  <c r="DC133" i="1"/>
  <c r="DD133" i="1"/>
  <c r="DE133" i="1"/>
  <c r="DF133" i="1"/>
  <c r="DG133" i="1"/>
  <c r="DH133" i="1"/>
  <c r="DI133" i="1"/>
  <c r="DJ133" i="1"/>
  <c r="DK133" i="1"/>
  <c r="DL133" i="1"/>
  <c r="DM133" i="1"/>
  <c r="DN133" i="1"/>
  <c r="DO133" i="1"/>
  <c r="DP133" i="1"/>
  <c r="DQ133" i="1"/>
  <c r="DR133" i="1"/>
  <c r="DS133" i="1"/>
  <c r="DT133" i="1"/>
  <c r="DU133" i="1"/>
  <c r="DV133" i="1"/>
  <c r="DW133" i="1"/>
  <c r="DX133" i="1"/>
  <c r="DY133" i="1"/>
  <c r="DZ133" i="1"/>
  <c r="EA133" i="1"/>
  <c r="EB133" i="1"/>
  <c r="EC133" i="1"/>
  <c r="ED133" i="1"/>
  <c r="EE133" i="1"/>
  <c r="EF133" i="1"/>
  <c r="EG133" i="1"/>
  <c r="EH133" i="1"/>
  <c r="EI133" i="1"/>
  <c r="EJ133" i="1"/>
  <c r="EK133" i="1"/>
  <c r="EL133" i="1"/>
  <c r="EM133" i="1"/>
  <c r="EN133" i="1"/>
  <c r="EO133" i="1"/>
  <c r="EP133" i="1"/>
  <c r="EQ133" i="1"/>
  <c r="ER133" i="1"/>
  <c r="ES133" i="1"/>
  <c r="ET133" i="1"/>
  <c r="EU133" i="1"/>
  <c r="EV133" i="1"/>
  <c r="EW133" i="1"/>
  <c r="EX133" i="1"/>
  <c r="EY133" i="1"/>
  <c r="EZ133" i="1"/>
  <c r="FA133" i="1"/>
  <c r="FB133" i="1"/>
  <c r="FC133" i="1"/>
  <c r="FD133" i="1"/>
  <c r="FE133" i="1"/>
  <c r="FF133" i="1"/>
  <c r="FG133" i="1"/>
  <c r="FH133" i="1"/>
  <c r="FI133" i="1"/>
  <c r="FJ133" i="1"/>
  <c r="FK133" i="1"/>
  <c r="FL133" i="1"/>
  <c r="FM133" i="1"/>
  <c r="FN133" i="1"/>
  <c r="FO133" i="1"/>
  <c r="FP133" i="1"/>
  <c r="FQ133" i="1"/>
  <c r="FR133" i="1"/>
  <c r="FS133" i="1"/>
  <c r="FT133" i="1"/>
  <c r="FU133" i="1"/>
  <c r="FV133" i="1"/>
  <c r="FW133" i="1"/>
  <c r="FX133" i="1"/>
  <c r="FY133" i="1"/>
  <c r="FZ133" i="1"/>
  <c r="GA133" i="1"/>
  <c r="GB133" i="1"/>
  <c r="GC133" i="1"/>
  <c r="GD133" i="1"/>
  <c r="GE133" i="1"/>
  <c r="GF133" i="1"/>
  <c r="GG133" i="1"/>
  <c r="GH133" i="1"/>
  <c r="GI133" i="1"/>
  <c r="GJ133" i="1"/>
  <c r="GK133" i="1"/>
  <c r="GL133" i="1"/>
  <c r="GM133" i="1"/>
  <c r="GN133" i="1"/>
  <c r="GO133" i="1"/>
  <c r="GP133" i="1"/>
  <c r="GQ133" i="1"/>
  <c r="GR133" i="1"/>
  <c r="GS133" i="1"/>
  <c r="GT133" i="1"/>
  <c r="GU133" i="1"/>
  <c r="GV133" i="1"/>
  <c r="GW133" i="1"/>
  <c r="GX133" i="1"/>
  <c r="I135" i="1"/>
  <c r="V135" i="1" s="1"/>
  <c r="AI140" i="1" s="1"/>
  <c r="K135" i="1"/>
  <c r="Q135" i="1"/>
  <c r="AD140" i="1" s="1"/>
  <c r="S135" i="1"/>
  <c r="Y135" i="1"/>
  <c r="AC135" i="1"/>
  <c r="AD135" i="1"/>
  <c r="AE135" i="1"/>
  <c r="AF135" i="1"/>
  <c r="AG135" i="1"/>
  <c r="CU135" i="1" s="1"/>
  <c r="T135" i="1" s="1"/>
  <c r="AH135" i="1"/>
  <c r="AI135" i="1"/>
  <c r="CW135" i="1" s="1"/>
  <c r="AJ135" i="1"/>
  <c r="CX135" i="1" s="1"/>
  <c r="W135" i="1" s="1"/>
  <c r="AJ140" i="1" s="1"/>
  <c r="CQ135" i="1"/>
  <c r="CR135" i="1"/>
  <c r="CS135" i="1"/>
  <c r="CT135" i="1"/>
  <c r="CV135" i="1"/>
  <c r="CY135" i="1"/>
  <c r="X135" i="1" s="1"/>
  <c r="CZ135" i="1"/>
  <c r="GL135" i="1"/>
  <c r="GN135" i="1"/>
  <c r="CB140" i="1" s="1"/>
  <c r="CB133" i="1" s="1"/>
  <c r="GO135" i="1"/>
  <c r="GP135" i="1"/>
  <c r="GV135" i="1"/>
  <c r="HC135" i="1" s="1"/>
  <c r="GX135" i="1"/>
  <c r="CJ140" i="1" s="1"/>
  <c r="I136" i="1"/>
  <c r="P136" i="1" s="1"/>
  <c r="K136" i="1"/>
  <c r="V136" i="1"/>
  <c r="W136" i="1"/>
  <c r="Y136" i="1"/>
  <c r="AB136" i="1"/>
  <c r="AC136" i="1"/>
  <c r="AD136" i="1"/>
  <c r="AE136" i="1"/>
  <c r="AF136" i="1"/>
  <c r="AG136" i="1"/>
  <c r="AH136" i="1"/>
  <c r="AI136" i="1"/>
  <c r="AJ136" i="1"/>
  <c r="CQ136" i="1"/>
  <c r="CR136" i="1"/>
  <c r="Q136" i="1" s="1"/>
  <c r="CS136" i="1"/>
  <c r="R136" i="1" s="1"/>
  <c r="CT136" i="1"/>
  <c r="CU136" i="1"/>
  <c r="T136" i="1" s="1"/>
  <c r="CV136" i="1"/>
  <c r="U136" i="1" s="1"/>
  <c r="CW136" i="1"/>
  <c r="CX136" i="1"/>
  <c r="CY136" i="1"/>
  <c r="X136" i="1" s="1"/>
  <c r="CZ136" i="1"/>
  <c r="GL136" i="1"/>
  <c r="GN136" i="1"/>
  <c r="GO136" i="1"/>
  <c r="GP136" i="1"/>
  <c r="GV136" i="1"/>
  <c r="HC136" i="1" s="1"/>
  <c r="GX136" i="1" s="1"/>
  <c r="I137" i="1"/>
  <c r="Q137" i="1" s="1"/>
  <c r="K137" i="1"/>
  <c r="P137" i="1"/>
  <c r="S137" i="1"/>
  <c r="Y137" i="1"/>
  <c r="AC137" i="1"/>
  <c r="AE137" i="1"/>
  <c r="AD137" i="1" s="1"/>
  <c r="AF137" i="1"/>
  <c r="AG137" i="1"/>
  <c r="AH137" i="1"/>
  <c r="CV137" i="1" s="1"/>
  <c r="U137" i="1" s="1"/>
  <c r="AI137" i="1"/>
  <c r="CW137" i="1" s="1"/>
  <c r="V137" i="1" s="1"/>
  <c r="AJ137" i="1"/>
  <c r="CQ137" i="1"/>
  <c r="CR137" i="1"/>
  <c r="CS137" i="1"/>
  <c r="CT137" i="1"/>
  <c r="CU137" i="1"/>
  <c r="T137" i="1" s="1"/>
  <c r="CX137" i="1"/>
  <c r="W137" i="1" s="1"/>
  <c r="CY137" i="1"/>
  <c r="X137" i="1" s="1"/>
  <c r="CZ137" i="1"/>
  <c r="GL137" i="1"/>
  <c r="GN137" i="1"/>
  <c r="GO137" i="1"/>
  <c r="GP137" i="1"/>
  <c r="GV137" i="1"/>
  <c r="HC137" i="1" s="1"/>
  <c r="GX137" i="1"/>
  <c r="I138" i="1"/>
  <c r="V138" i="1" s="1"/>
  <c r="K138" i="1"/>
  <c r="P138" i="1"/>
  <c r="FR138" i="1" s="1"/>
  <c r="S138" i="1"/>
  <c r="Y138" i="1"/>
  <c r="AB138" i="1"/>
  <c r="AC138" i="1"/>
  <c r="AD138" i="1"/>
  <c r="AE138" i="1"/>
  <c r="AF138" i="1"/>
  <c r="AG138" i="1"/>
  <c r="CU138" i="1" s="1"/>
  <c r="T138" i="1" s="1"/>
  <c r="AH138" i="1"/>
  <c r="AI138" i="1"/>
  <c r="AJ138" i="1"/>
  <c r="CX138" i="1" s="1"/>
  <c r="W138" i="1" s="1"/>
  <c r="CQ138" i="1"/>
  <c r="CR138" i="1"/>
  <c r="Q138" i="1" s="1"/>
  <c r="CS138" i="1"/>
  <c r="CT138" i="1"/>
  <c r="CV138" i="1"/>
  <c r="CW138" i="1"/>
  <c r="CY138" i="1"/>
  <c r="X138" i="1" s="1"/>
  <c r="CZ138" i="1"/>
  <c r="GL138" i="1"/>
  <c r="BZ140" i="1" s="1"/>
  <c r="GN138" i="1"/>
  <c r="GO138" i="1"/>
  <c r="GP138" i="1"/>
  <c r="GV138" i="1"/>
  <c r="HC138" i="1" s="1"/>
  <c r="GX138" i="1" s="1"/>
  <c r="B140" i="1"/>
  <c r="C140" i="1"/>
  <c r="D140" i="1"/>
  <c r="D133" i="1" s="1"/>
  <c r="F140" i="1"/>
  <c r="F133" i="1" s="1"/>
  <c r="G140" i="1"/>
  <c r="G133" i="1" s="1"/>
  <c r="AO140" i="1"/>
  <c r="AU140" i="1"/>
  <c r="AU133" i="1" s="1"/>
  <c r="BB140" i="1"/>
  <c r="F153" i="1" s="1"/>
  <c r="BD140" i="1"/>
  <c r="BX140" i="1"/>
  <c r="BX133" i="1" s="1"/>
  <c r="CC140" i="1"/>
  <c r="AT140" i="1" s="1"/>
  <c r="AT133" i="1" s="1"/>
  <c r="CD140" i="1"/>
  <c r="CK140" i="1"/>
  <c r="CK133" i="1" s="1"/>
  <c r="CL140" i="1"/>
  <c r="BC140" i="1" s="1"/>
  <c r="F156" i="1" s="1"/>
  <c r="CM140" i="1"/>
  <c r="F159" i="1"/>
  <c r="D170" i="1"/>
  <c r="C172" i="1"/>
  <c r="E172" i="1"/>
  <c r="Z172" i="1"/>
  <c r="AA172" i="1"/>
  <c r="AM172" i="1"/>
  <c r="AN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G172" i="1"/>
  <c r="DH172" i="1"/>
  <c r="DI172" i="1"/>
  <c r="DJ172" i="1"/>
  <c r="DK172" i="1"/>
  <c r="DL172" i="1"/>
  <c r="DM172" i="1"/>
  <c r="DN172" i="1"/>
  <c r="DO172" i="1"/>
  <c r="DP172" i="1"/>
  <c r="DQ172" i="1"/>
  <c r="DR172" i="1"/>
  <c r="DS172" i="1"/>
  <c r="DT172" i="1"/>
  <c r="DU172" i="1"/>
  <c r="DV172" i="1"/>
  <c r="DW172" i="1"/>
  <c r="DX172" i="1"/>
  <c r="DY172" i="1"/>
  <c r="DZ172" i="1"/>
  <c r="EA172" i="1"/>
  <c r="EB172" i="1"/>
  <c r="EC172" i="1"/>
  <c r="ED172" i="1"/>
  <c r="EE172" i="1"/>
  <c r="EF172" i="1"/>
  <c r="EG172" i="1"/>
  <c r="EH172" i="1"/>
  <c r="EI172" i="1"/>
  <c r="EJ172" i="1"/>
  <c r="EK172" i="1"/>
  <c r="EL172" i="1"/>
  <c r="EM172" i="1"/>
  <c r="EN172" i="1"/>
  <c r="EO172" i="1"/>
  <c r="EP172" i="1"/>
  <c r="EQ172" i="1"/>
  <c r="ER172" i="1"/>
  <c r="ES172" i="1"/>
  <c r="ET172" i="1"/>
  <c r="EU172" i="1"/>
  <c r="EV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FP172" i="1"/>
  <c r="FQ172" i="1"/>
  <c r="FR172" i="1"/>
  <c r="FS172" i="1"/>
  <c r="FT172" i="1"/>
  <c r="FU172" i="1"/>
  <c r="FV172" i="1"/>
  <c r="FW172" i="1"/>
  <c r="FX172" i="1"/>
  <c r="FY172" i="1"/>
  <c r="FZ172" i="1"/>
  <c r="GA172" i="1"/>
  <c r="GB172" i="1"/>
  <c r="GC172" i="1"/>
  <c r="GD172" i="1"/>
  <c r="GE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C174" i="1"/>
  <c r="D174" i="1"/>
  <c r="I174" i="1"/>
  <c r="K174" i="1"/>
  <c r="V174" i="1"/>
  <c r="AC174" i="1"/>
  <c r="AE174" i="1"/>
  <c r="AD174" i="1" s="1"/>
  <c r="AF174" i="1"/>
  <c r="AG174" i="1"/>
  <c r="AH174" i="1"/>
  <c r="AI174" i="1"/>
  <c r="AJ174" i="1"/>
  <c r="CX174" i="1" s="1"/>
  <c r="W174" i="1" s="1"/>
  <c r="CQ174" i="1"/>
  <c r="CR174" i="1"/>
  <c r="CS174" i="1"/>
  <c r="CT174" i="1"/>
  <c r="CU174" i="1"/>
  <c r="T174" i="1" s="1"/>
  <c r="CV174" i="1"/>
  <c r="CW174" i="1"/>
  <c r="GL174" i="1"/>
  <c r="GN174" i="1"/>
  <c r="GP174" i="1"/>
  <c r="GV174" i="1"/>
  <c r="HC174" i="1"/>
  <c r="GX174" i="1" s="1"/>
  <c r="C175" i="1"/>
  <c r="D175" i="1"/>
  <c r="I175" i="1"/>
  <c r="K175" i="1"/>
  <c r="V175" i="1"/>
  <c r="AC175" i="1"/>
  <c r="AB175" i="1" s="1"/>
  <c r="AD175" i="1"/>
  <c r="AE175" i="1"/>
  <c r="AF175" i="1"/>
  <c r="AG175" i="1"/>
  <c r="CU175" i="1" s="1"/>
  <c r="T175" i="1" s="1"/>
  <c r="AH175" i="1"/>
  <c r="AI175" i="1"/>
  <c r="AJ175" i="1"/>
  <c r="CX175" i="1" s="1"/>
  <c r="W175" i="1" s="1"/>
  <c r="CQ175" i="1"/>
  <c r="CR175" i="1"/>
  <c r="CS175" i="1"/>
  <c r="CT175" i="1"/>
  <c r="CV175" i="1"/>
  <c r="CW175" i="1"/>
  <c r="GL175" i="1"/>
  <c r="GN175" i="1"/>
  <c r="GP175" i="1"/>
  <c r="GV175" i="1"/>
  <c r="HC175" i="1" s="1"/>
  <c r="GX175" i="1" s="1"/>
  <c r="C176" i="1"/>
  <c r="D176" i="1"/>
  <c r="I176" i="1"/>
  <c r="K176" i="1"/>
  <c r="T176" i="1"/>
  <c r="AC176" i="1"/>
  <c r="AE176" i="1"/>
  <c r="AD176" i="1" s="1"/>
  <c r="AF176" i="1"/>
  <c r="AG176" i="1"/>
  <c r="AH176" i="1"/>
  <c r="AI176" i="1"/>
  <c r="AJ176" i="1"/>
  <c r="CX176" i="1" s="1"/>
  <c r="W176" i="1" s="1"/>
  <c r="CQ176" i="1"/>
  <c r="CR176" i="1"/>
  <c r="CS176" i="1"/>
  <c r="CT176" i="1"/>
  <c r="CU176" i="1"/>
  <c r="CV176" i="1"/>
  <c r="CW176" i="1"/>
  <c r="GL176" i="1"/>
  <c r="GN176" i="1"/>
  <c r="GP176" i="1"/>
  <c r="GV176" i="1"/>
  <c r="HC176" i="1" s="1"/>
  <c r="GX176" i="1" s="1"/>
  <c r="C177" i="1"/>
  <c r="D177" i="1"/>
  <c r="I177" i="1"/>
  <c r="K177" i="1"/>
  <c r="V177" i="1"/>
  <c r="AC177" i="1"/>
  <c r="AD177" i="1"/>
  <c r="AE177" i="1"/>
  <c r="AF177" i="1"/>
  <c r="AG177" i="1"/>
  <c r="AH177" i="1"/>
  <c r="AI177" i="1"/>
  <c r="AJ177" i="1"/>
  <c r="CX177" i="1" s="1"/>
  <c r="W177" i="1" s="1"/>
  <c r="CQ177" i="1"/>
  <c r="CR177" i="1"/>
  <c r="CS177" i="1"/>
  <c r="CT177" i="1"/>
  <c r="CU177" i="1"/>
  <c r="T177" i="1" s="1"/>
  <c r="CV177" i="1"/>
  <c r="CW177" i="1"/>
  <c r="GL177" i="1"/>
  <c r="GN177" i="1"/>
  <c r="GP177" i="1"/>
  <c r="GV177" i="1"/>
  <c r="GX177" i="1"/>
  <c r="HC177" i="1"/>
  <c r="C178" i="1"/>
  <c r="D178" i="1"/>
  <c r="I178" i="1"/>
  <c r="K178" i="1"/>
  <c r="V178" i="1"/>
  <c r="AC178" i="1"/>
  <c r="AB178" i="1" s="1"/>
  <c r="AE178" i="1"/>
  <c r="AD178" i="1" s="1"/>
  <c r="AF178" i="1"/>
  <c r="AG178" i="1"/>
  <c r="CU178" i="1" s="1"/>
  <c r="T178" i="1" s="1"/>
  <c r="AH178" i="1"/>
  <c r="AI178" i="1"/>
  <c r="AJ178" i="1"/>
  <c r="CX178" i="1" s="1"/>
  <c r="W178" i="1" s="1"/>
  <c r="CQ178" i="1"/>
  <c r="CR178" i="1"/>
  <c r="CS178" i="1"/>
  <c r="CT178" i="1"/>
  <c r="CV178" i="1"/>
  <c r="CW178" i="1"/>
  <c r="GL178" i="1"/>
  <c r="GN178" i="1"/>
  <c r="GP178" i="1"/>
  <c r="GV178" i="1"/>
  <c r="HC178" i="1" s="1"/>
  <c r="GX178" i="1" s="1"/>
  <c r="C179" i="1"/>
  <c r="D179" i="1"/>
  <c r="I179" i="1"/>
  <c r="K179" i="1"/>
  <c r="T179" i="1"/>
  <c r="W179" i="1"/>
  <c r="AC179" i="1"/>
  <c r="AE179" i="1"/>
  <c r="AD179" i="1" s="1"/>
  <c r="AB179" i="1" s="1"/>
  <c r="AF179" i="1"/>
  <c r="AG179" i="1"/>
  <c r="AH179" i="1"/>
  <c r="AI179" i="1"/>
  <c r="AJ179" i="1"/>
  <c r="CQ179" i="1"/>
  <c r="CR179" i="1"/>
  <c r="CS179" i="1"/>
  <c r="CT179" i="1"/>
  <c r="CU179" i="1"/>
  <c r="CV179" i="1"/>
  <c r="CW179" i="1"/>
  <c r="CX179" i="1"/>
  <c r="GL179" i="1"/>
  <c r="GN179" i="1"/>
  <c r="GP179" i="1"/>
  <c r="GV179" i="1"/>
  <c r="HC179" i="1" s="1"/>
  <c r="GX179" i="1" s="1"/>
  <c r="C180" i="1"/>
  <c r="D180" i="1"/>
  <c r="I180" i="1"/>
  <c r="K180" i="1"/>
  <c r="V180" i="1"/>
  <c r="AC180" i="1"/>
  <c r="AD180" i="1"/>
  <c r="AE180" i="1"/>
  <c r="AF180" i="1"/>
  <c r="AG180" i="1"/>
  <c r="CU180" i="1" s="1"/>
  <c r="T180" i="1" s="1"/>
  <c r="AH180" i="1"/>
  <c r="AI180" i="1"/>
  <c r="AJ180" i="1"/>
  <c r="CQ180" i="1"/>
  <c r="CR180" i="1"/>
  <c r="CS180" i="1"/>
  <c r="CT180" i="1"/>
  <c r="CV180" i="1"/>
  <c r="CW180" i="1"/>
  <c r="CX180" i="1"/>
  <c r="W180" i="1" s="1"/>
  <c r="GL180" i="1"/>
  <c r="GN180" i="1"/>
  <c r="GP180" i="1"/>
  <c r="GV180" i="1"/>
  <c r="GX180" i="1"/>
  <c r="HC180" i="1"/>
  <c r="C181" i="1"/>
  <c r="D181" i="1"/>
  <c r="I181" i="1"/>
  <c r="K181" i="1"/>
  <c r="V181" i="1"/>
  <c r="AC181" i="1"/>
  <c r="AD181" i="1"/>
  <c r="AE181" i="1"/>
  <c r="AF181" i="1"/>
  <c r="AG181" i="1"/>
  <c r="AH181" i="1"/>
  <c r="AI181" i="1"/>
  <c r="AJ181" i="1"/>
  <c r="CX181" i="1" s="1"/>
  <c r="W181" i="1" s="1"/>
  <c r="CQ181" i="1"/>
  <c r="CR181" i="1"/>
  <c r="CS181" i="1"/>
  <c r="CT181" i="1"/>
  <c r="CU181" i="1"/>
  <c r="T181" i="1" s="1"/>
  <c r="CV181" i="1"/>
  <c r="CW181" i="1"/>
  <c r="GL181" i="1"/>
  <c r="GN181" i="1"/>
  <c r="GP181" i="1"/>
  <c r="GV181" i="1"/>
  <c r="HC181" i="1" s="1"/>
  <c r="GX181" i="1" s="1"/>
  <c r="C182" i="1"/>
  <c r="D182" i="1"/>
  <c r="I182" i="1"/>
  <c r="K182" i="1"/>
  <c r="T182" i="1"/>
  <c r="V182" i="1"/>
  <c r="W182" i="1"/>
  <c r="AC182" i="1"/>
  <c r="AE182" i="1"/>
  <c r="AD182" i="1" s="1"/>
  <c r="AB182" i="1" s="1"/>
  <c r="AF182" i="1"/>
  <c r="AG182" i="1"/>
  <c r="AH182" i="1"/>
  <c r="AI182" i="1"/>
  <c r="AJ182" i="1"/>
  <c r="CQ182" i="1"/>
  <c r="CR182" i="1"/>
  <c r="CS182" i="1"/>
  <c r="CT182" i="1"/>
  <c r="CU182" i="1"/>
  <c r="CV182" i="1"/>
  <c r="CW182" i="1"/>
  <c r="CX182" i="1"/>
  <c r="GL182" i="1"/>
  <c r="GN182" i="1"/>
  <c r="GP182" i="1"/>
  <c r="GV182" i="1"/>
  <c r="HC182" i="1"/>
  <c r="GX182" i="1" s="1"/>
  <c r="C183" i="1"/>
  <c r="D183" i="1"/>
  <c r="I183" i="1"/>
  <c r="K183" i="1"/>
  <c r="V183" i="1"/>
  <c r="AC183" i="1"/>
  <c r="AD183" i="1"/>
  <c r="AE183" i="1"/>
  <c r="AF183" i="1"/>
  <c r="AG183" i="1"/>
  <c r="CU183" i="1" s="1"/>
  <c r="T183" i="1" s="1"/>
  <c r="AH183" i="1"/>
  <c r="AI183" i="1"/>
  <c r="AJ183" i="1"/>
  <c r="CX183" i="1" s="1"/>
  <c r="W183" i="1" s="1"/>
  <c r="CQ183" i="1"/>
  <c r="CR183" i="1"/>
  <c r="CS183" i="1"/>
  <c r="CT183" i="1"/>
  <c r="CV183" i="1"/>
  <c r="CW183" i="1"/>
  <c r="GL183" i="1"/>
  <c r="GN183" i="1"/>
  <c r="GP183" i="1"/>
  <c r="GV183" i="1"/>
  <c r="HC183" i="1" s="1"/>
  <c r="GX183" i="1" s="1"/>
  <c r="C185" i="1"/>
  <c r="D185" i="1"/>
  <c r="I185" i="1"/>
  <c r="K185" i="1"/>
  <c r="V185" i="1"/>
  <c r="AC185" i="1"/>
  <c r="AB185" i="1" s="1"/>
  <c r="AD185" i="1"/>
  <c r="AE185" i="1"/>
  <c r="AF185" i="1"/>
  <c r="AG185" i="1"/>
  <c r="CU185" i="1" s="1"/>
  <c r="T185" i="1" s="1"/>
  <c r="AH185" i="1"/>
  <c r="AI185" i="1"/>
  <c r="AJ185" i="1"/>
  <c r="CQ185" i="1"/>
  <c r="CR185" i="1"/>
  <c r="CS185" i="1"/>
  <c r="CT185" i="1"/>
  <c r="CV185" i="1"/>
  <c r="CW185" i="1"/>
  <c r="CX185" i="1"/>
  <c r="W185" i="1" s="1"/>
  <c r="GL185" i="1"/>
  <c r="GN185" i="1"/>
  <c r="GP185" i="1"/>
  <c r="GV185" i="1"/>
  <c r="HC185" i="1" s="1"/>
  <c r="GX185" i="1" s="1"/>
  <c r="C186" i="1"/>
  <c r="D186" i="1"/>
  <c r="I186" i="1"/>
  <c r="K186" i="1"/>
  <c r="V186" i="1"/>
  <c r="AC186" i="1"/>
  <c r="AE186" i="1"/>
  <c r="AD186" i="1" s="1"/>
  <c r="AF186" i="1"/>
  <c r="AG186" i="1"/>
  <c r="CU186" i="1" s="1"/>
  <c r="T186" i="1" s="1"/>
  <c r="AH186" i="1"/>
  <c r="AI186" i="1"/>
  <c r="AJ186" i="1"/>
  <c r="CX186" i="1" s="1"/>
  <c r="W186" i="1" s="1"/>
  <c r="CQ186" i="1"/>
  <c r="CR186" i="1"/>
  <c r="CS186" i="1"/>
  <c r="CT186" i="1"/>
  <c r="CV186" i="1"/>
  <c r="CW186" i="1"/>
  <c r="GL186" i="1"/>
  <c r="GN186" i="1"/>
  <c r="GP186" i="1"/>
  <c r="GV186" i="1"/>
  <c r="HC186" i="1"/>
  <c r="GX186" i="1" s="1"/>
  <c r="C187" i="1"/>
  <c r="D187" i="1"/>
  <c r="I187" i="1"/>
  <c r="K187" i="1"/>
  <c r="V187" i="1"/>
  <c r="AC187" i="1"/>
  <c r="AE187" i="1"/>
  <c r="AD187" i="1" s="1"/>
  <c r="AF187" i="1"/>
  <c r="AG187" i="1"/>
  <c r="CU187" i="1" s="1"/>
  <c r="T187" i="1" s="1"/>
  <c r="AH187" i="1"/>
  <c r="AI187" i="1"/>
  <c r="AJ187" i="1"/>
  <c r="CQ187" i="1"/>
  <c r="CR187" i="1"/>
  <c r="CS187" i="1"/>
  <c r="CT187" i="1"/>
  <c r="CV187" i="1"/>
  <c r="CW187" i="1"/>
  <c r="CX187" i="1"/>
  <c r="W187" i="1" s="1"/>
  <c r="GL187" i="1"/>
  <c r="GN187" i="1"/>
  <c r="GP187" i="1"/>
  <c r="GV187" i="1"/>
  <c r="HC187" i="1"/>
  <c r="GX187" i="1" s="1"/>
  <c r="C188" i="1"/>
  <c r="D188" i="1"/>
  <c r="I188" i="1"/>
  <c r="K188" i="1"/>
  <c r="V188" i="1"/>
  <c r="AC188" i="1"/>
  <c r="AB188" i="1" s="1"/>
  <c r="AD188" i="1"/>
  <c r="AE188" i="1"/>
  <c r="AF188" i="1"/>
  <c r="AG188" i="1"/>
  <c r="CU188" i="1" s="1"/>
  <c r="T188" i="1" s="1"/>
  <c r="AH188" i="1"/>
  <c r="AI188" i="1"/>
  <c r="AJ188" i="1"/>
  <c r="CX188" i="1" s="1"/>
  <c r="W188" i="1" s="1"/>
  <c r="CQ188" i="1"/>
  <c r="CR188" i="1"/>
  <c r="CS188" i="1"/>
  <c r="CT188" i="1"/>
  <c r="CV188" i="1"/>
  <c r="CW188" i="1"/>
  <c r="GL188" i="1"/>
  <c r="GN188" i="1"/>
  <c r="GP188" i="1"/>
  <c r="GV188" i="1"/>
  <c r="HC188" i="1" s="1"/>
  <c r="GX188" i="1" s="1"/>
  <c r="C189" i="1"/>
  <c r="D189" i="1"/>
  <c r="I189" i="1"/>
  <c r="K189" i="1"/>
  <c r="T189" i="1"/>
  <c r="V189" i="1"/>
  <c r="AC189" i="1"/>
  <c r="AB189" i="1" s="1"/>
  <c r="AE189" i="1"/>
  <c r="AD189" i="1" s="1"/>
  <c r="AF189" i="1"/>
  <c r="AG189" i="1"/>
  <c r="AH189" i="1"/>
  <c r="AI189" i="1"/>
  <c r="AJ189" i="1"/>
  <c r="CX189" i="1" s="1"/>
  <c r="W189" i="1" s="1"/>
  <c r="CQ189" i="1"/>
  <c r="CR189" i="1"/>
  <c r="CS189" i="1"/>
  <c r="CT189" i="1"/>
  <c r="CU189" i="1"/>
  <c r="CV189" i="1"/>
  <c r="CW189" i="1"/>
  <c r="GL189" i="1"/>
  <c r="GN189" i="1"/>
  <c r="GP189" i="1"/>
  <c r="GV189" i="1"/>
  <c r="HC189" i="1" s="1"/>
  <c r="GX189" i="1" s="1"/>
  <c r="C190" i="1"/>
  <c r="D190" i="1"/>
  <c r="I190" i="1"/>
  <c r="K190" i="1"/>
  <c r="T190" i="1"/>
  <c r="V190" i="1"/>
  <c r="AC190" i="1"/>
  <c r="AE190" i="1"/>
  <c r="AD190" i="1" s="1"/>
  <c r="AF190" i="1"/>
  <c r="AG190" i="1"/>
  <c r="AH190" i="1"/>
  <c r="AI190" i="1"/>
  <c r="AJ190" i="1"/>
  <c r="CX190" i="1" s="1"/>
  <c r="W190" i="1" s="1"/>
  <c r="CQ190" i="1"/>
  <c r="CR190" i="1"/>
  <c r="CS190" i="1"/>
  <c r="CT190" i="1"/>
  <c r="CU190" i="1"/>
  <c r="CV190" i="1"/>
  <c r="CW190" i="1"/>
  <c r="GL190" i="1"/>
  <c r="GN190" i="1"/>
  <c r="GP190" i="1"/>
  <c r="GV190" i="1"/>
  <c r="HC190" i="1"/>
  <c r="GX190" i="1" s="1"/>
  <c r="C191" i="1"/>
  <c r="D191" i="1"/>
  <c r="I191" i="1"/>
  <c r="K191" i="1"/>
  <c r="V191" i="1"/>
  <c r="AC191" i="1"/>
  <c r="AB191" i="1" s="1"/>
  <c r="AE191" i="1"/>
  <c r="AD191" i="1" s="1"/>
  <c r="AF191" i="1"/>
  <c r="AG191" i="1"/>
  <c r="CU191" i="1" s="1"/>
  <c r="T191" i="1" s="1"/>
  <c r="AH191" i="1"/>
  <c r="AI191" i="1"/>
  <c r="AJ191" i="1"/>
  <c r="CX191" i="1" s="1"/>
  <c r="W191" i="1" s="1"/>
  <c r="CQ191" i="1"/>
  <c r="CR191" i="1"/>
  <c r="CS191" i="1"/>
  <c r="CT191" i="1"/>
  <c r="CV191" i="1"/>
  <c r="CW191" i="1"/>
  <c r="GL191" i="1"/>
  <c r="GN191" i="1"/>
  <c r="GP191" i="1"/>
  <c r="GV191" i="1"/>
  <c r="HC191" i="1" s="1"/>
  <c r="GX191" i="1" s="1"/>
  <c r="C192" i="1"/>
  <c r="D192" i="1"/>
  <c r="I192" i="1"/>
  <c r="K192" i="1"/>
  <c r="T192" i="1"/>
  <c r="W192" i="1"/>
  <c r="AC192" i="1"/>
  <c r="AE192" i="1"/>
  <c r="AD192" i="1" s="1"/>
  <c r="AF192" i="1"/>
  <c r="AG192" i="1"/>
  <c r="AH192" i="1"/>
  <c r="AI192" i="1"/>
  <c r="AJ192" i="1"/>
  <c r="CQ192" i="1"/>
  <c r="CR192" i="1"/>
  <c r="CS192" i="1"/>
  <c r="CT192" i="1"/>
  <c r="CU192" i="1"/>
  <c r="CV192" i="1"/>
  <c r="CW192" i="1"/>
  <c r="CX192" i="1"/>
  <c r="GL192" i="1"/>
  <c r="GN192" i="1"/>
  <c r="GP192" i="1"/>
  <c r="GV192" i="1"/>
  <c r="HC192" i="1" s="1"/>
  <c r="GX192" i="1" s="1"/>
  <c r="B194" i="1"/>
  <c r="B172" i="1" s="1"/>
  <c r="C194" i="1"/>
  <c r="D194" i="1"/>
  <c r="D172" i="1" s="1"/>
  <c r="F194" i="1"/>
  <c r="F172" i="1" s="1"/>
  <c r="G194" i="1"/>
  <c r="G172" i="1" s="1"/>
  <c r="AB194" i="1"/>
  <c r="AB172" i="1" s="1"/>
  <c r="AC194" i="1"/>
  <c r="AC172" i="1" s="1"/>
  <c r="AD194" i="1"/>
  <c r="AD172" i="1" s="1"/>
  <c r="AE194" i="1"/>
  <c r="AE172" i="1" s="1"/>
  <c r="AF194" i="1"/>
  <c r="AF172" i="1" s="1"/>
  <c r="AG194" i="1"/>
  <c r="AG172" i="1" s="1"/>
  <c r="AH194" i="1"/>
  <c r="AH172" i="1" s="1"/>
  <c r="AI194" i="1"/>
  <c r="AI172" i="1" s="1"/>
  <c r="AJ194" i="1"/>
  <c r="W194" i="1" s="1"/>
  <c r="AK194" i="1"/>
  <c r="AK172" i="1" s="1"/>
  <c r="AL194" i="1"/>
  <c r="AL172" i="1" s="1"/>
  <c r="BX194" i="1"/>
  <c r="BX172" i="1" s="1"/>
  <c r="BY194" i="1"/>
  <c r="BY172" i="1" s="1"/>
  <c r="BZ194" i="1"/>
  <c r="BZ172" i="1" s="1"/>
  <c r="CA194" i="1"/>
  <c r="CA172" i="1" s="1"/>
  <c r="CB194" i="1"/>
  <c r="CB172" i="1" s="1"/>
  <c r="CC194" i="1"/>
  <c r="CC172" i="1" s="1"/>
  <c r="CD194" i="1"/>
  <c r="CD172" i="1" s="1"/>
  <c r="CJ194" i="1"/>
  <c r="BA194" i="1" s="1"/>
  <c r="CK194" i="1"/>
  <c r="CK172" i="1" s="1"/>
  <c r="CL194" i="1"/>
  <c r="CL172" i="1" s="1"/>
  <c r="CM194" i="1"/>
  <c r="CM172" i="1" s="1"/>
  <c r="B224" i="1"/>
  <c r="B22" i="1" s="1"/>
  <c r="C224" i="1"/>
  <c r="C22" i="1" s="1"/>
  <c r="D224" i="1"/>
  <c r="D22" i="1" s="1"/>
  <c r="F224" i="1"/>
  <c r="F22" i="1" s="1"/>
  <c r="G224" i="1"/>
  <c r="G22" i="1" s="1"/>
  <c r="B254" i="1"/>
  <c r="B18" i="1" s="1"/>
  <c r="C254" i="1"/>
  <c r="C18" i="1" s="1"/>
  <c r="D254" i="1"/>
  <c r="D18" i="1" s="1"/>
  <c r="F254" i="1"/>
  <c r="F18" i="1" s="1"/>
  <c r="G254" i="1"/>
  <c r="G18" i="1" s="1"/>
  <c r="F12" i="6"/>
  <c r="G12" i="6"/>
  <c r="L372" i="7" l="1"/>
  <c r="L370" i="7" s="1"/>
  <c r="L462" i="7"/>
  <c r="L460" i="7" s="1"/>
  <c r="K39" i="7"/>
  <c r="L321" i="7"/>
  <c r="L209" i="7"/>
  <c r="L202" i="7"/>
  <c r="L449" i="7"/>
  <c r="K40" i="7"/>
  <c r="L498" i="7"/>
  <c r="L323" i="7"/>
  <c r="L78" i="7"/>
  <c r="L200" i="7"/>
  <c r="L198" i="7" s="1"/>
  <c r="L197" i="7"/>
  <c r="K248" i="7"/>
  <c r="I248" i="7" s="1"/>
  <c r="L505" i="7"/>
  <c r="K81" i="7"/>
  <c r="I81" i="7" s="1"/>
  <c r="L364" i="7"/>
  <c r="L362" i="7" s="1"/>
  <c r="L353" i="7" s="1"/>
  <c r="L376" i="7" s="1"/>
  <c r="AN270" i="7"/>
  <c r="L465" i="7"/>
  <c r="L512" i="7" s="1"/>
  <c r="L469" i="7"/>
  <c r="AN141" i="7"/>
  <c r="L266" i="7"/>
  <c r="AN248" i="7"/>
  <c r="L77" i="7"/>
  <c r="L456" i="7"/>
  <c r="L206" i="7"/>
  <c r="L204" i="7" s="1"/>
  <c r="L245" i="7"/>
  <c r="L318" i="7"/>
  <c r="L330" i="7"/>
  <c r="L493" i="7"/>
  <c r="AN303" i="7"/>
  <c r="AO303" i="7"/>
  <c r="L447" i="7" s="1"/>
  <c r="L445" i="7" s="1"/>
  <c r="L442" i="7" s="1"/>
  <c r="L440" i="7" s="1"/>
  <c r="L489" i="7" s="1"/>
  <c r="CB53" i="1"/>
  <c r="CB26" i="1" s="1"/>
  <c r="CD101" i="1"/>
  <c r="AB180" i="1"/>
  <c r="BZ101" i="1"/>
  <c r="CI101" i="1" s="1"/>
  <c r="AB92" i="1"/>
  <c r="AB89" i="1"/>
  <c r="CE194" i="1"/>
  <c r="CE172" i="1" s="1"/>
  <c r="AB183" i="1"/>
  <c r="AB93" i="1"/>
  <c r="AB90" i="1"/>
  <c r="AB37" i="1"/>
  <c r="AB91" i="1"/>
  <c r="AB87" i="1"/>
  <c r="CG101" i="1"/>
  <c r="CG85" i="1" s="1"/>
  <c r="AU194" i="1"/>
  <c r="AU172" i="1" s="1"/>
  <c r="X194" i="1"/>
  <c r="V194" i="1"/>
  <c r="V172" i="1" s="1"/>
  <c r="U194" i="1"/>
  <c r="F216" i="1" s="1"/>
  <c r="AB186" i="1"/>
  <c r="S194" i="1"/>
  <c r="AB190" i="1"/>
  <c r="AB187" i="1"/>
  <c r="AB30" i="1"/>
  <c r="AB31" i="1"/>
  <c r="O194" i="1"/>
  <c r="R194" i="1"/>
  <c r="R172" i="1" s="1"/>
  <c r="AB181" i="1"/>
  <c r="AB174" i="1"/>
  <c r="BZ53" i="1"/>
  <c r="BZ26" i="1" s="1"/>
  <c r="AB177" i="1"/>
  <c r="CD53" i="1"/>
  <c r="FR136" i="1"/>
  <c r="CP136" i="1"/>
  <c r="O136" i="1" s="1"/>
  <c r="GM136" i="1" s="1"/>
  <c r="AD133" i="1"/>
  <c r="Q140" i="1"/>
  <c r="AJ85" i="1"/>
  <c r="W101" i="1"/>
  <c r="CJ133" i="1"/>
  <c r="BA140" i="1"/>
  <c r="AG85" i="1"/>
  <c r="T101" i="1"/>
  <c r="AI133" i="1"/>
  <c r="V140" i="1"/>
  <c r="W140" i="1"/>
  <c r="AJ133" i="1"/>
  <c r="BA172" i="1"/>
  <c r="F214" i="1"/>
  <c r="W172" i="1"/>
  <c r="F218" i="1"/>
  <c r="AB192" i="1"/>
  <c r="AG140" i="1"/>
  <c r="CY99" i="1"/>
  <c r="X99" i="1" s="1"/>
  <c r="CZ99" i="1"/>
  <c r="Y99" i="1" s="1"/>
  <c r="GM98" i="1"/>
  <c r="GO98" i="1" s="1"/>
  <c r="AQ140" i="1"/>
  <c r="BZ133" i="1"/>
  <c r="CG140" i="1"/>
  <c r="AB176" i="1"/>
  <c r="CD85" i="1"/>
  <c r="AU101" i="1"/>
  <c r="AV194" i="1"/>
  <c r="T194" i="1"/>
  <c r="CU145" i="3"/>
  <c r="CV145" i="3"/>
  <c r="U189" i="1" s="1"/>
  <c r="CX145" i="3"/>
  <c r="CU146" i="3"/>
  <c r="CV146" i="3"/>
  <c r="CX146" i="3"/>
  <c r="CU108" i="3"/>
  <c r="CU109" i="3"/>
  <c r="CV108" i="3"/>
  <c r="CW111" i="3"/>
  <c r="V176" i="1" s="1"/>
  <c r="CX111" i="3"/>
  <c r="CV109" i="3"/>
  <c r="CU102" i="3"/>
  <c r="CV102" i="3"/>
  <c r="U174" i="1" s="1"/>
  <c r="CV103" i="3"/>
  <c r="CX103" i="3"/>
  <c r="CX104" i="3"/>
  <c r="CU103" i="3"/>
  <c r="CJ172" i="1"/>
  <c r="AB99" i="1"/>
  <c r="CU126" i="3"/>
  <c r="CX126" i="3"/>
  <c r="CX127" i="3"/>
  <c r="CU125" i="3"/>
  <c r="F158" i="1"/>
  <c r="AS140" i="1"/>
  <c r="AF140" i="1"/>
  <c r="CP97" i="1"/>
  <c r="O97" i="1" s="1"/>
  <c r="GM97" i="1" s="1"/>
  <c r="GO97" i="1" s="1"/>
  <c r="AB88" i="1"/>
  <c r="CJ53" i="1"/>
  <c r="CU139" i="3"/>
  <c r="CV139" i="3"/>
  <c r="U187" i="1" s="1"/>
  <c r="CX139" i="3"/>
  <c r="CU140" i="3"/>
  <c r="CV140" i="3"/>
  <c r="CX140" i="3"/>
  <c r="CX141" i="3"/>
  <c r="AS194" i="1"/>
  <c r="Q194" i="1"/>
  <c r="CU154" i="3"/>
  <c r="CV154" i="3"/>
  <c r="U192" i="1" s="1"/>
  <c r="CX155" i="3"/>
  <c r="CW156" i="3"/>
  <c r="V192" i="1" s="1"/>
  <c r="CX156" i="3"/>
  <c r="CU119" i="3"/>
  <c r="CX119" i="3"/>
  <c r="AJ172" i="1"/>
  <c r="P135" i="1"/>
  <c r="AB48" i="1"/>
  <c r="CI194" i="1"/>
  <c r="BD194" i="1"/>
  <c r="AR194" i="1"/>
  <c r="P194" i="1"/>
  <c r="CU133" i="3"/>
  <c r="CX133" i="3"/>
  <c r="CU134" i="3"/>
  <c r="F144" i="1"/>
  <c r="AO133" i="1"/>
  <c r="AB137" i="1"/>
  <c r="BC133" i="1"/>
  <c r="F217" i="1"/>
  <c r="AT194" i="1"/>
  <c r="CU148" i="3"/>
  <c r="CV148" i="3"/>
  <c r="CU149" i="3"/>
  <c r="CV149" i="3"/>
  <c r="CX149" i="3"/>
  <c r="CX150" i="3"/>
  <c r="CU113" i="3"/>
  <c r="CV114" i="3"/>
  <c r="CX114" i="3"/>
  <c r="CX115" i="3"/>
  <c r="CU114" i="3"/>
  <c r="CV113" i="3"/>
  <c r="U177" i="1" s="1"/>
  <c r="AQ101" i="1"/>
  <c r="BZ85" i="1"/>
  <c r="CP99" i="1"/>
  <c r="O99" i="1" s="1"/>
  <c r="GM99" i="1" s="1"/>
  <c r="GO99" i="1" s="1"/>
  <c r="CP51" i="1"/>
  <c r="O51" i="1" s="1"/>
  <c r="GM51" i="1" s="1"/>
  <c r="GO51" i="1" s="1"/>
  <c r="CP50" i="1"/>
  <c r="O50" i="1" s="1"/>
  <c r="GM50" i="1" s="1"/>
  <c r="GO50" i="1" s="1"/>
  <c r="CP49" i="1"/>
  <c r="O49" i="1" s="1"/>
  <c r="GM49" i="1" s="1"/>
  <c r="GO49" i="1" s="1"/>
  <c r="BC194" i="1"/>
  <c r="AQ194" i="1"/>
  <c r="F213" i="1"/>
  <c r="CG194" i="1"/>
  <c r="BB194" i="1"/>
  <c r="AP194" i="1"/>
  <c r="CU128" i="3"/>
  <c r="CV128" i="3"/>
  <c r="CX128" i="3"/>
  <c r="CU129" i="3"/>
  <c r="CV129" i="3"/>
  <c r="CX129" i="3"/>
  <c r="U138" i="1"/>
  <c r="R137" i="1"/>
  <c r="S136" i="1"/>
  <c r="AK140" i="1"/>
  <c r="CC133" i="1"/>
  <c r="CH194" i="1"/>
  <c r="CF194" i="1"/>
  <c r="AO194" i="1"/>
  <c r="Y194" i="1"/>
  <c r="CU143" i="3"/>
  <c r="CX143" i="3"/>
  <c r="CU142" i="3"/>
  <c r="CX107" i="3"/>
  <c r="CU105" i="3"/>
  <c r="CU106" i="3"/>
  <c r="CX105" i="3"/>
  <c r="F105" i="1"/>
  <c r="CX123" i="3"/>
  <c r="CU123" i="3"/>
  <c r="CV123" i="3"/>
  <c r="U180" i="1" s="1"/>
  <c r="F165" i="1"/>
  <c r="BD133" i="1"/>
  <c r="U135" i="1"/>
  <c r="AH140" i="1" s="1"/>
  <c r="BD85" i="1"/>
  <c r="F126" i="1"/>
  <c r="FR48" i="1"/>
  <c r="BY53" i="1" s="1"/>
  <c r="CP48" i="1"/>
  <c r="O48" i="1" s="1"/>
  <c r="GM48" i="1" s="1"/>
  <c r="CG53" i="1"/>
  <c r="AQ53" i="1"/>
  <c r="CU136" i="3"/>
  <c r="CV136" i="3"/>
  <c r="U186" i="1" s="1"/>
  <c r="CX136" i="3"/>
  <c r="CU137" i="3"/>
  <c r="R138" i="1"/>
  <c r="CP138" i="1" s="1"/>
  <c r="O138" i="1" s="1"/>
  <c r="GM138" i="1" s="1"/>
  <c r="AB135" i="1"/>
  <c r="F114" i="1"/>
  <c r="BB85" i="1"/>
  <c r="U97" i="1"/>
  <c r="AB96" i="1"/>
  <c r="CX153" i="3"/>
  <c r="CU151" i="3"/>
  <c r="CX151" i="3"/>
  <c r="CU152" i="3"/>
  <c r="CU116" i="3"/>
  <c r="CX116" i="3"/>
  <c r="CU117" i="3"/>
  <c r="CX118" i="3"/>
  <c r="CP137" i="1"/>
  <c r="O137" i="1" s="1"/>
  <c r="GM137" i="1" s="1"/>
  <c r="AL140" i="1"/>
  <c r="BC101" i="1"/>
  <c r="CL85" i="1"/>
  <c r="AB97" i="1"/>
  <c r="CD26" i="1"/>
  <c r="AU53" i="1"/>
  <c r="CX132" i="3"/>
  <c r="CU131" i="3"/>
  <c r="CV131" i="3"/>
  <c r="U183" i="1" s="1"/>
  <c r="FR137" i="1"/>
  <c r="R135" i="1"/>
  <c r="CB101" i="1"/>
  <c r="CW78" i="3"/>
  <c r="CX79" i="3"/>
  <c r="CU75" i="3"/>
  <c r="CX76" i="3"/>
  <c r="CX82" i="3"/>
  <c r="F69" i="1"/>
  <c r="F57" i="1"/>
  <c r="R47" i="1"/>
  <c r="CP47" i="1" s="1"/>
  <c r="O47" i="1" s="1"/>
  <c r="GM47" i="1" s="1"/>
  <c r="GO47" i="1" s="1"/>
  <c r="P43" i="1"/>
  <c r="CP43" i="1" s="1"/>
  <c r="O43" i="1" s="1"/>
  <c r="GM43" i="1" s="1"/>
  <c r="GO43" i="1" s="1"/>
  <c r="CX147" i="3"/>
  <c r="CV134" i="3"/>
  <c r="W43" i="1"/>
  <c r="CX154" i="3"/>
  <c r="CX152" i="3"/>
  <c r="CV143" i="3"/>
  <c r="CX61" i="3"/>
  <c r="CX54" i="3"/>
  <c r="CX62" i="3"/>
  <c r="CX55" i="3"/>
  <c r="CW58" i="3"/>
  <c r="CX58" i="3"/>
  <c r="CU53" i="3"/>
  <c r="CX59" i="3"/>
  <c r="CW57" i="3"/>
  <c r="DF41" i="3"/>
  <c r="DJ41" i="3" s="1"/>
  <c r="DG41" i="3"/>
  <c r="DH41" i="3"/>
  <c r="DI41" i="3"/>
  <c r="CX121" i="3"/>
  <c r="CW93" i="3"/>
  <c r="CX93" i="3"/>
  <c r="CV90" i="3"/>
  <c r="U92" i="1" s="1"/>
  <c r="CX91" i="3"/>
  <c r="CW92" i="3"/>
  <c r="V92" i="1" s="1"/>
  <c r="CX98" i="3"/>
  <c r="CU90" i="3"/>
  <c r="CX95" i="3"/>
  <c r="CY44" i="1"/>
  <c r="X44" i="1" s="1"/>
  <c r="AB29" i="1"/>
  <c r="CX130" i="3"/>
  <c r="CV119" i="3"/>
  <c r="U179" i="1" s="1"/>
  <c r="AB44" i="1"/>
  <c r="CU84" i="3"/>
  <c r="CV84" i="3"/>
  <c r="U90" i="1" s="1"/>
  <c r="CX84" i="3"/>
  <c r="DF2" i="3"/>
  <c r="DG2" i="3"/>
  <c r="DH2" i="3"/>
  <c r="DI2" i="3"/>
  <c r="DJ2" i="3" s="1"/>
  <c r="CX148" i="3"/>
  <c r="CV137" i="3"/>
  <c r="CX135" i="3"/>
  <c r="CV126" i="3"/>
  <c r="AS53" i="1"/>
  <c r="T40" i="1"/>
  <c r="AG53" i="1" s="1"/>
  <c r="AB40" i="1"/>
  <c r="DF19" i="3"/>
  <c r="DJ19" i="3" s="1"/>
  <c r="DG19" i="3"/>
  <c r="DH19" i="3"/>
  <c r="DI19" i="3"/>
  <c r="CX157" i="3"/>
  <c r="CX144" i="3"/>
  <c r="CX69" i="3"/>
  <c r="CU64" i="3"/>
  <c r="CX71" i="3"/>
  <c r="CV64" i="3"/>
  <c r="U88" i="1" s="1"/>
  <c r="CX64" i="3"/>
  <c r="CW67" i="3"/>
  <c r="CX67" i="3"/>
  <c r="CX65" i="3"/>
  <c r="CX74" i="3"/>
  <c r="BD53" i="1"/>
  <c r="CX52" i="3"/>
  <c r="CU51" i="3"/>
  <c r="AB43" i="1"/>
  <c r="S40" i="1"/>
  <c r="AB33" i="1"/>
  <c r="AB32" i="1"/>
  <c r="CV133" i="3"/>
  <c r="U185" i="1" s="1"/>
  <c r="CX124" i="3"/>
  <c r="CU100" i="3"/>
  <c r="CV100" i="3"/>
  <c r="U93" i="1" s="1"/>
  <c r="CX100" i="3"/>
  <c r="U43" i="1"/>
  <c r="CV151" i="3"/>
  <c r="CX142" i="3"/>
  <c r="BB53" i="1"/>
  <c r="CP44" i="1"/>
  <c r="O44" i="1" s="1"/>
  <c r="GM44" i="1" s="1"/>
  <c r="GO44" i="1" s="1"/>
  <c r="S43" i="1"/>
  <c r="AB42" i="1"/>
  <c r="Q40" i="1"/>
  <c r="AB35" i="1"/>
  <c r="CX131" i="3"/>
  <c r="CU86" i="3"/>
  <c r="CV86" i="3"/>
  <c r="U91" i="1" s="1"/>
  <c r="CX87" i="3"/>
  <c r="AB46" i="1"/>
  <c r="R43" i="1"/>
  <c r="P40" i="1"/>
  <c r="W40" i="1"/>
  <c r="AJ53" i="1" s="1"/>
  <c r="GX87" i="1"/>
  <c r="CJ101" i="1" s="1"/>
  <c r="CX138" i="3"/>
  <c r="CV152" i="3"/>
  <c r="CV142" i="3"/>
  <c r="U188" i="1" s="1"/>
  <c r="CW121" i="3"/>
  <c r="V179" i="1" s="1"/>
  <c r="CX97" i="3"/>
  <c r="CX80" i="3"/>
  <c r="CX53" i="3"/>
  <c r="CX43" i="3"/>
  <c r="CX36" i="3"/>
  <c r="CW31" i="3"/>
  <c r="V35" i="1" s="1"/>
  <c r="CX26" i="3"/>
  <c r="CX29" i="3"/>
  <c r="CU28" i="3"/>
  <c r="CV28" i="3"/>
  <c r="U33" i="1" s="1"/>
  <c r="CX28" i="3"/>
  <c r="CV125" i="3"/>
  <c r="U181" i="1" s="1"/>
  <c r="CX122" i="3"/>
  <c r="CX112" i="3"/>
  <c r="CV75" i="3"/>
  <c r="U89" i="1" s="1"/>
  <c r="CX75" i="3"/>
  <c r="CX68" i="3"/>
  <c r="CX63" i="3"/>
  <c r="CX24" i="3"/>
  <c r="CX109" i="3"/>
  <c r="CX85" i="3"/>
  <c r="CX78" i="3"/>
  <c r="CX46" i="3"/>
  <c r="CX23" i="3"/>
  <c r="CU20" i="3"/>
  <c r="CX21" i="3"/>
  <c r="CV105" i="3"/>
  <c r="U175" i="1" s="1"/>
  <c r="CX101" i="3"/>
  <c r="CX90" i="3"/>
  <c r="CX83" i="3"/>
  <c r="CW66" i="3"/>
  <c r="V88" i="1" s="1"/>
  <c r="CX66" i="3"/>
  <c r="CX39" i="3"/>
  <c r="CX22" i="3"/>
  <c r="CU47" i="3"/>
  <c r="CV47" i="3"/>
  <c r="U39" i="1" s="1"/>
  <c r="CX48" i="3"/>
  <c r="CX113" i="3"/>
  <c r="CX88" i="3"/>
  <c r="CX73" i="3"/>
  <c r="CW56" i="3"/>
  <c r="CV51" i="3"/>
  <c r="U46" i="1" s="1"/>
  <c r="CX37" i="3"/>
  <c r="CX12" i="3"/>
  <c r="CX5" i="3"/>
  <c r="CW6" i="3"/>
  <c r="CU1" i="3"/>
  <c r="CX7" i="3"/>
  <c r="CX9" i="3"/>
  <c r="CW4" i="3"/>
  <c r="CX13" i="3"/>
  <c r="CX4" i="3"/>
  <c r="CX14" i="3"/>
  <c r="CX134" i="3"/>
  <c r="CX106" i="3"/>
  <c r="CV106" i="3"/>
  <c r="CX49" i="3"/>
  <c r="CX32" i="3"/>
  <c r="CX27" i="3"/>
  <c r="CX10" i="3"/>
  <c r="CU30" i="3"/>
  <c r="CX30" i="3"/>
  <c r="CX34" i="3"/>
  <c r="CX35" i="3"/>
  <c r="CX110" i="3"/>
  <c r="CX102" i="3"/>
  <c r="CX96" i="3"/>
  <c r="CX86" i="3"/>
  <c r="CX81" i="3"/>
  <c r="CX47" i="3"/>
  <c r="CX42" i="3"/>
  <c r="CV30" i="3"/>
  <c r="U35" i="1" s="1"/>
  <c r="CV20" i="3"/>
  <c r="U31" i="1" s="1"/>
  <c r="CX20" i="3"/>
  <c r="CX15" i="3"/>
  <c r="CW3" i="3"/>
  <c r="CX3" i="3"/>
  <c r="CX99" i="3"/>
  <c r="CX8" i="3"/>
  <c r="CU24" i="3"/>
  <c r="CV24" i="3"/>
  <c r="U32" i="1" s="1"/>
  <c r="CX25" i="3"/>
  <c r="CX117" i="3"/>
  <c r="CV117" i="3"/>
  <c r="CX6" i="3"/>
  <c r="CV116" i="3"/>
  <c r="CX94" i="3"/>
  <c r="CX57" i="3"/>
  <c r="CX40" i="3"/>
  <c r="CW18" i="3"/>
  <c r="V30" i="1" s="1"/>
  <c r="CV1" i="3"/>
  <c r="U29" i="1" s="1"/>
  <c r="CU16" i="3"/>
  <c r="CV16" i="3"/>
  <c r="U30" i="1" s="1"/>
  <c r="CX17" i="3"/>
  <c r="CX137" i="3"/>
  <c r="CX108" i="3"/>
  <c r="CX89" i="3"/>
  <c r="CX77" i="3"/>
  <c r="CX72" i="3"/>
  <c r="CW55" i="3"/>
  <c r="V87" i="1" s="1"/>
  <c r="CX33" i="3"/>
  <c r="CX16" i="3"/>
  <c r="CX11" i="3"/>
  <c r="CU37" i="3"/>
  <c r="CV37" i="3"/>
  <c r="U37" i="1" s="1"/>
  <c r="CX38" i="3"/>
  <c r="CX44" i="3"/>
  <c r="CX45" i="3"/>
  <c r="CX125" i="3"/>
  <c r="CX120" i="3"/>
  <c r="CX92" i="3"/>
  <c r="CX70" i="3"/>
  <c r="CX60" i="3"/>
  <c r="CX50" i="3"/>
  <c r="CW26" i="3"/>
  <c r="V32" i="1" s="1"/>
  <c r="CW77" i="3"/>
  <c r="V89" i="1" s="1"/>
  <c r="CW68" i="3"/>
  <c r="CV53" i="3"/>
  <c r="U87" i="1" s="1"/>
  <c r="CW22" i="3"/>
  <c r="V31" i="1" s="1"/>
  <c r="CW5" i="3"/>
  <c r="CX51" i="3"/>
  <c r="CX56" i="3"/>
  <c r="CX31" i="3"/>
  <c r="CX18" i="3"/>
  <c r="CX1" i="3"/>
  <c r="L496" i="7" l="1"/>
  <c r="L494" i="7" s="1"/>
  <c r="L491" i="7" s="1"/>
  <c r="L319" i="7"/>
  <c r="L316" i="7" s="1"/>
  <c r="L339" i="7" s="1"/>
  <c r="L195" i="7"/>
  <c r="L218" i="7" s="1"/>
  <c r="CI85" i="1"/>
  <c r="AZ101" i="1"/>
  <c r="AH101" i="1"/>
  <c r="U101" i="1" s="1"/>
  <c r="F208" i="1"/>
  <c r="AX101" i="1"/>
  <c r="AX85" i="1" s="1"/>
  <c r="S172" i="1"/>
  <c r="F209" i="1"/>
  <c r="X172" i="1"/>
  <c r="F220" i="1"/>
  <c r="U172" i="1"/>
  <c r="O172" i="1"/>
  <c r="F196" i="1"/>
  <c r="AG26" i="1"/>
  <c r="T53" i="1"/>
  <c r="DF122" i="3"/>
  <c r="DJ122" i="3" s="1"/>
  <c r="DG122" i="3"/>
  <c r="DH122" i="3"/>
  <c r="DI122" i="3"/>
  <c r="DF65" i="3"/>
  <c r="DG65" i="3"/>
  <c r="DH65" i="3"/>
  <c r="DI65" i="3"/>
  <c r="DJ65" i="3" s="1"/>
  <c r="DF156" i="3"/>
  <c r="DG156" i="3"/>
  <c r="DJ156" i="3" s="1"/>
  <c r="DH156" i="3"/>
  <c r="DI156" i="3"/>
  <c r="DF11" i="3"/>
  <c r="DJ11" i="3" s="1"/>
  <c r="DG11" i="3"/>
  <c r="DH11" i="3"/>
  <c r="DI11" i="3"/>
  <c r="DH96" i="3"/>
  <c r="DI96" i="3"/>
  <c r="DF96" i="3"/>
  <c r="DJ96" i="3" s="1"/>
  <c r="DG96" i="3"/>
  <c r="DH24" i="3"/>
  <c r="DI24" i="3"/>
  <c r="DF24" i="3"/>
  <c r="DG24" i="3"/>
  <c r="DF135" i="3"/>
  <c r="DJ135" i="3" s="1"/>
  <c r="DG135" i="3"/>
  <c r="DH135" i="3"/>
  <c r="DI135" i="3"/>
  <c r="DG18" i="3"/>
  <c r="DJ18" i="3" s="1"/>
  <c r="DH18" i="3"/>
  <c r="DI18" i="3"/>
  <c r="DF18" i="3"/>
  <c r="DF92" i="3"/>
  <c r="DH92" i="3"/>
  <c r="DI92" i="3"/>
  <c r="DG92" i="3"/>
  <c r="DJ92" i="3" s="1"/>
  <c r="DF94" i="3"/>
  <c r="DJ94" i="3" s="1"/>
  <c r="DG94" i="3"/>
  <c r="DH94" i="3"/>
  <c r="DI94" i="3"/>
  <c r="DF34" i="3"/>
  <c r="DJ34" i="3" s="1"/>
  <c r="DG34" i="3"/>
  <c r="DH34" i="3"/>
  <c r="DI34" i="3"/>
  <c r="DF13" i="3"/>
  <c r="DJ13" i="3" s="1"/>
  <c r="DG13" i="3"/>
  <c r="DH13" i="3"/>
  <c r="DI13" i="3"/>
  <c r="DG53" i="3"/>
  <c r="DH53" i="3"/>
  <c r="DI53" i="3"/>
  <c r="DF53" i="3"/>
  <c r="DI87" i="3"/>
  <c r="DF87" i="3"/>
  <c r="DJ87" i="3" s="1"/>
  <c r="DG87" i="3"/>
  <c r="DH87" i="3"/>
  <c r="BD26" i="1"/>
  <c r="F78" i="1"/>
  <c r="BD224" i="1"/>
  <c r="CB85" i="1"/>
  <c r="AS101" i="1"/>
  <c r="AS224" i="1" s="1"/>
  <c r="BY26" i="1"/>
  <c r="AP53" i="1"/>
  <c r="CI53" i="1"/>
  <c r="AQ172" i="1"/>
  <c r="F204" i="1"/>
  <c r="DG119" i="3"/>
  <c r="DF119" i="3"/>
  <c r="P179" i="1" s="1"/>
  <c r="DH119" i="3"/>
  <c r="DI119" i="3"/>
  <c r="DG127" i="3"/>
  <c r="DF127" i="3"/>
  <c r="DJ127" i="3" s="1"/>
  <c r="DH127" i="3"/>
  <c r="DI127" i="3"/>
  <c r="T85" i="1"/>
  <c r="F122" i="1"/>
  <c r="DG89" i="3"/>
  <c r="DH89" i="3"/>
  <c r="DI89" i="3"/>
  <c r="DF89" i="3"/>
  <c r="DJ89" i="3" s="1"/>
  <c r="DG61" i="3"/>
  <c r="DH61" i="3"/>
  <c r="DI61" i="3"/>
  <c r="DF61" i="3"/>
  <c r="DJ61" i="3" s="1"/>
  <c r="DG31" i="3"/>
  <c r="DH31" i="3"/>
  <c r="DI31" i="3"/>
  <c r="DF31" i="3"/>
  <c r="DH72" i="3"/>
  <c r="DI72" i="3"/>
  <c r="DF72" i="3"/>
  <c r="DJ72" i="3" s="1"/>
  <c r="DG72" i="3"/>
  <c r="DF15" i="3"/>
  <c r="DJ15" i="3" s="1"/>
  <c r="DH15" i="3"/>
  <c r="DI15" i="3"/>
  <c r="DG15" i="3"/>
  <c r="DH88" i="3"/>
  <c r="DI88" i="3"/>
  <c r="DF88" i="3"/>
  <c r="DJ88" i="3" s="1"/>
  <c r="DG88" i="3"/>
  <c r="DG56" i="3"/>
  <c r="DJ56" i="3" s="1"/>
  <c r="DH56" i="3"/>
  <c r="DI56" i="3"/>
  <c r="DF56" i="3"/>
  <c r="DI120" i="3"/>
  <c r="DJ120" i="3" s="1"/>
  <c r="DF120" i="3"/>
  <c r="DG120" i="3"/>
  <c r="DH120" i="3"/>
  <c r="DG77" i="3"/>
  <c r="DH77" i="3"/>
  <c r="DI77" i="3"/>
  <c r="DF77" i="3"/>
  <c r="U178" i="1"/>
  <c r="DF20" i="3"/>
  <c r="DG20" i="3"/>
  <c r="DH20" i="3"/>
  <c r="R31" i="1" s="1"/>
  <c r="DI20" i="3"/>
  <c r="DI30" i="3"/>
  <c r="DF30" i="3"/>
  <c r="DG30" i="3"/>
  <c r="DH30" i="3"/>
  <c r="DF113" i="3"/>
  <c r="DI113" i="3"/>
  <c r="DG113" i="3"/>
  <c r="DH113" i="3"/>
  <c r="DF21" i="3"/>
  <c r="DG21" i="3"/>
  <c r="DI21" i="3"/>
  <c r="DJ21" i="3" s="1"/>
  <c r="DH21" i="3"/>
  <c r="DF112" i="3"/>
  <c r="DJ112" i="3" s="1"/>
  <c r="DH112" i="3"/>
  <c r="DI112" i="3"/>
  <c r="DG112" i="3"/>
  <c r="DH80" i="3"/>
  <c r="DI80" i="3"/>
  <c r="DF80" i="3"/>
  <c r="DJ80" i="3" s="1"/>
  <c r="DG80" i="3"/>
  <c r="DF100" i="3"/>
  <c r="DG100" i="3"/>
  <c r="DI100" i="3"/>
  <c r="DH100" i="3"/>
  <c r="DF74" i="3"/>
  <c r="DJ74" i="3" s="1"/>
  <c r="DG74" i="3"/>
  <c r="DH74" i="3"/>
  <c r="DI74" i="3"/>
  <c r="DF98" i="3"/>
  <c r="DJ98" i="3" s="1"/>
  <c r="DG98" i="3"/>
  <c r="DH98" i="3"/>
  <c r="DI98" i="3"/>
  <c r="DF59" i="3"/>
  <c r="DJ59" i="3" s="1"/>
  <c r="DG59" i="3"/>
  <c r="DI59" i="3"/>
  <c r="DH59" i="3"/>
  <c r="AE140" i="1"/>
  <c r="DG118" i="3"/>
  <c r="DF118" i="3"/>
  <c r="DJ118" i="3" s="1"/>
  <c r="DH118" i="3"/>
  <c r="DI118" i="3"/>
  <c r="DF107" i="3"/>
  <c r="DJ107" i="3" s="1"/>
  <c r="DG107" i="3"/>
  <c r="DH107" i="3"/>
  <c r="DI107" i="3"/>
  <c r="BC172" i="1"/>
  <c r="F210" i="1"/>
  <c r="DG139" i="3"/>
  <c r="DH139" i="3"/>
  <c r="DI139" i="3"/>
  <c r="DF139" i="3"/>
  <c r="DH126" i="3"/>
  <c r="DF126" i="3"/>
  <c r="DG126" i="3"/>
  <c r="DI126" i="3"/>
  <c r="DJ126" i="3" s="1"/>
  <c r="DG9" i="3"/>
  <c r="DH9" i="3"/>
  <c r="DI9" i="3"/>
  <c r="DF9" i="3"/>
  <c r="DJ9" i="3" s="1"/>
  <c r="BA133" i="1"/>
  <c r="F160" i="1"/>
  <c r="DF45" i="3"/>
  <c r="DJ45" i="3" s="1"/>
  <c r="DG45" i="3"/>
  <c r="DI45" i="3"/>
  <c r="DH45" i="3"/>
  <c r="DF10" i="3"/>
  <c r="DJ10" i="3" s="1"/>
  <c r="DG10" i="3"/>
  <c r="DH10" i="3"/>
  <c r="DI10" i="3"/>
  <c r="DI7" i="3"/>
  <c r="DF7" i="3"/>
  <c r="DJ7" i="3" s="1"/>
  <c r="DG7" i="3"/>
  <c r="DH7" i="3"/>
  <c r="DF23" i="3"/>
  <c r="DJ23" i="3" s="1"/>
  <c r="DG23" i="3"/>
  <c r="DH23" i="3"/>
  <c r="DI23" i="3"/>
  <c r="DF131" i="3"/>
  <c r="DG131" i="3"/>
  <c r="DH131" i="3"/>
  <c r="DI131" i="3"/>
  <c r="DF67" i="3"/>
  <c r="DG67" i="3"/>
  <c r="DJ67" i="3" s="1"/>
  <c r="DI67" i="3"/>
  <c r="DH67" i="3"/>
  <c r="DF84" i="3"/>
  <c r="DG84" i="3"/>
  <c r="DI84" i="3"/>
  <c r="DH84" i="3"/>
  <c r="R90" i="1" s="1"/>
  <c r="DF91" i="3"/>
  <c r="DG91" i="3"/>
  <c r="DH91" i="3"/>
  <c r="DI91" i="3"/>
  <c r="DJ91" i="3" s="1"/>
  <c r="DF58" i="3"/>
  <c r="DG58" i="3"/>
  <c r="DJ58" i="3" s="1"/>
  <c r="DH58" i="3"/>
  <c r="DI58" i="3"/>
  <c r="DH116" i="3"/>
  <c r="R178" i="1" s="1"/>
  <c r="DI116" i="3"/>
  <c r="DF116" i="3"/>
  <c r="DG116" i="3"/>
  <c r="Q178" i="1" s="1"/>
  <c r="U140" i="1"/>
  <c r="AH133" i="1"/>
  <c r="DI143" i="3"/>
  <c r="DJ143" i="3" s="1"/>
  <c r="DF143" i="3"/>
  <c r="DG143" i="3"/>
  <c r="DH143" i="3"/>
  <c r="DG149" i="3"/>
  <c r="DH149" i="3"/>
  <c r="DI149" i="3"/>
  <c r="DJ149" i="3" s="1"/>
  <c r="DF149" i="3"/>
  <c r="DI133" i="3"/>
  <c r="DF133" i="3"/>
  <c r="DG133" i="3"/>
  <c r="DH133" i="3"/>
  <c r="DF111" i="3"/>
  <c r="DG111" i="3"/>
  <c r="DI111" i="3"/>
  <c r="DH111" i="3"/>
  <c r="AV172" i="1"/>
  <c r="F199" i="1"/>
  <c r="DF6" i="3"/>
  <c r="DG6" i="3"/>
  <c r="DJ6" i="3" s="1"/>
  <c r="DH6" i="3"/>
  <c r="DI6" i="3"/>
  <c r="DF147" i="3"/>
  <c r="DJ147" i="3" s="1"/>
  <c r="DG147" i="3"/>
  <c r="DH147" i="3"/>
  <c r="DI147" i="3"/>
  <c r="T172" i="1"/>
  <c r="F215" i="1"/>
  <c r="DF137" i="3"/>
  <c r="DG137" i="3"/>
  <c r="DH137" i="3"/>
  <c r="DI137" i="3"/>
  <c r="DJ137" i="3" s="1"/>
  <c r="DH117" i="3"/>
  <c r="DI117" i="3"/>
  <c r="DJ117" i="3" s="1"/>
  <c r="DF117" i="3"/>
  <c r="DG117" i="3"/>
  <c r="DF42" i="3"/>
  <c r="DJ42" i="3" s="1"/>
  <c r="DG42" i="3"/>
  <c r="DH42" i="3"/>
  <c r="DI42" i="3"/>
  <c r="DF27" i="3"/>
  <c r="DJ27" i="3" s="1"/>
  <c r="DG27" i="3"/>
  <c r="DH27" i="3"/>
  <c r="DI27" i="3"/>
  <c r="DF46" i="3"/>
  <c r="DJ46" i="3" s="1"/>
  <c r="DH46" i="3"/>
  <c r="DI46" i="3"/>
  <c r="DG46" i="3"/>
  <c r="DF28" i="3"/>
  <c r="DH28" i="3"/>
  <c r="DI28" i="3"/>
  <c r="DG28" i="3"/>
  <c r="Q33" i="1" s="1"/>
  <c r="DH124" i="3"/>
  <c r="DF124" i="3"/>
  <c r="DJ124" i="3" s="1"/>
  <c r="DG124" i="3"/>
  <c r="DI124" i="3"/>
  <c r="DF136" i="3"/>
  <c r="DG136" i="3"/>
  <c r="Q186" i="1" s="1"/>
  <c r="DH136" i="3"/>
  <c r="DI136" i="3"/>
  <c r="DG155" i="3"/>
  <c r="DH155" i="3"/>
  <c r="DI155" i="3"/>
  <c r="DJ155" i="3" s="1"/>
  <c r="DF155" i="3"/>
  <c r="CJ26" i="1"/>
  <c r="BA53" i="1"/>
  <c r="W85" i="1"/>
  <c r="F125" i="1"/>
  <c r="DF129" i="3"/>
  <c r="DG129" i="3"/>
  <c r="DH129" i="3"/>
  <c r="DI129" i="3"/>
  <c r="DJ129" i="3" s="1"/>
  <c r="DI17" i="3"/>
  <c r="DJ17" i="3" s="1"/>
  <c r="DF17" i="3"/>
  <c r="DG17" i="3"/>
  <c r="DH17" i="3"/>
  <c r="DG25" i="3"/>
  <c r="DH25" i="3"/>
  <c r="DI25" i="3"/>
  <c r="DJ25" i="3" s="1"/>
  <c r="DF25" i="3"/>
  <c r="DF47" i="3"/>
  <c r="DG47" i="3"/>
  <c r="DH47" i="3"/>
  <c r="DI47" i="3"/>
  <c r="DF32" i="3"/>
  <c r="DG32" i="3"/>
  <c r="DJ32" i="3" s="1"/>
  <c r="DH32" i="3"/>
  <c r="DI32" i="3"/>
  <c r="DG22" i="3"/>
  <c r="DH22" i="3"/>
  <c r="DI22" i="3"/>
  <c r="DF22" i="3"/>
  <c r="DF78" i="3"/>
  <c r="DG78" i="3"/>
  <c r="DH78" i="3"/>
  <c r="DI78" i="3"/>
  <c r="DG64" i="3"/>
  <c r="DH64" i="3"/>
  <c r="DI64" i="3"/>
  <c r="DF64" i="3"/>
  <c r="DF93" i="3"/>
  <c r="DG93" i="3"/>
  <c r="DJ93" i="3" s="1"/>
  <c r="DH93" i="3"/>
  <c r="DI93" i="3"/>
  <c r="DI55" i="3"/>
  <c r="DF55" i="3"/>
  <c r="DG55" i="3"/>
  <c r="DJ55" i="3" s="1"/>
  <c r="DH55" i="3"/>
  <c r="DF132" i="3"/>
  <c r="DJ132" i="3" s="1"/>
  <c r="DG132" i="3"/>
  <c r="DH132" i="3"/>
  <c r="DI132" i="3"/>
  <c r="Y172" i="1"/>
  <c r="F221" i="1"/>
  <c r="DH128" i="3"/>
  <c r="DI128" i="3"/>
  <c r="DF128" i="3"/>
  <c r="DG128" i="3"/>
  <c r="P172" i="1"/>
  <c r="F197" i="1"/>
  <c r="U176" i="1"/>
  <c r="AU85" i="1"/>
  <c r="F120" i="1"/>
  <c r="AH85" i="1"/>
  <c r="DG81" i="3"/>
  <c r="DH81" i="3"/>
  <c r="DI81" i="3"/>
  <c r="DF81" i="3"/>
  <c r="DJ81" i="3" s="1"/>
  <c r="DH49" i="3"/>
  <c r="DI49" i="3"/>
  <c r="DF49" i="3"/>
  <c r="DJ49" i="3" s="1"/>
  <c r="DG49" i="3"/>
  <c r="DG5" i="3"/>
  <c r="DJ5" i="3" s="1"/>
  <c r="DH5" i="3"/>
  <c r="DI5" i="3"/>
  <c r="DF5" i="3"/>
  <c r="DH39" i="3"/>
  <c r="DI39" i="3"/>
  <c r="DF39" i="3"/>
  <c r="DJ39" i="3" s="1"/>
  <c r="DG39" i="3"/>
  <c r="DF85" i="3"/>
  <c r="DJ85" i="3" s="1"/>
  <c r="DH85" i="3"/>
  <c r="DI85" i="3"/>
  <c r="DG85" i="3"/>
  <c r="DF138" i="3"/>
  <c r="DJ138" i="3" s="1"/>
  <c r="DG138" i="3"/>
  <c r="DH138" i="3"/>
  <c r="DI138" i="3"/>
  <c r="AS26" i="1"/>
  <c r="F70" i="1"/>
  <c r="DF62" i="3"/>
  <c r="DJ62" i="3" s="1"/>
  <c r="DG62" i="3"/>
  <c r="DH62" i="3"/>
  <c r="DI62" i="3"/>
  <c r="AU26" i="1"/>
  <c r="F72" i="1"/>
  <c r="AU224" i="1"/>
  <c r="DF151" i="3"/>
  <c r="DG151" i="3"/>
  <c r="DH151" i="3"/>
  <c r="DI151" i="3"/>
  <c r="AO172" i="1"/>
  <c r="F198" i="1"/>
  <c r="AO224" i="1"/>
  <c r="U182" i="1"/>
  <c r="U190" i="1"/>
  <c r="AR172" i="1"/>
  <c r="F222" i="1"/>
  <c r="Q133" i="1"/>
  <c r="F152" i="1"/>
  <c r="T140" i="1"/>
  <c r="AG133" i="1"/>
  <c r="DH108" i="3"/>
  <c r="DI108" i="3"/>
  <c r="DG108" i="3"/>
  <c r="DF108" i="3"/>
  <c r="DF44" i="3"/>
  <c r="DJ44" i="3" s="1"/>
  <c r="DG44" i="3"/>
  <c r="DH44" i="3"/>
  <c r="DI44" i="3"/>
  <c r="DI38" i="3"/>
  <c r="DF38" i="3"/>
  <c r="DJ38" i="3" s="1"/>
  <c r="DG38" i="3"/>
  <c r="DH38" i="3"/>
  <c r="DF86" i="3"/>
  <c r="DG86" i="3"/>
  <c r="Q91" i="1" s="1"/>
  <c r="DH86" i="3"/>
  <c r="DI86" i="3"/>
  <c r="DF12" i="3"/>
  <c r="DJ12" i="3" s="1"/>
  <c r="DG12" i="3"/>
  <c r="DH12" i="3"/>
  <c r="DI12" i="3"/>
  <c r="DF66" i="3"/>
  <c r="DG66" i="3"/>
  <c r="DH66" i="3"/>
  <c r="DI66" i="3"/>
  <c r="DF109" i="3"/>
  <c r="DG109" i="3"/>
  <c r="DI109" i="3"/>
  <c r="DJ109" i="3" s="1"/>
  <c r="DH109" i="3"/>
  <c r="DG29" i="3"/>
  <c r="DH29" i="3"/>
  <c r="DI29" i="3"/>
  <c r="DF29" i="3"/>
  <c r="DJ29" i="3" s="1"/>
  <c r="CJ85" i="1"/>
  <c r="BA101" i="1"/>
  <c r="DI71" i="3"/>
  <c r="DF71" i="3"/>
  <c r="DJ71" i="3" s="1"/>
  <c r="DG71" i="3"/>
  <c r="DH71" i="3"/>
  <c r="DG121" i="3"/>
  <c r="DF121" i="3"/>
  <c r="DH121" i="3"/>
  <c r="DI121" i="3"/>
  <c r="DF54" i="3"/>
  <c r="DG54" i="3"/>
  <c r="DH54" i="3"/>
  <c r="DI54" i="3"/>
  <c r="DJ54" i="3" s="1"/>
  <c r="DF82" i="3"/>
  <c r="DJ82" i="3" s="1"/>
  <c r="DG82" i="3"/>
  <c r="DH82" i="3"/>
  <c r="DI82" i="3"/>
  <c r="AQ26" i="1"/>
  <c r="F63" i="1"/>
  <c r="AQ224" i="1"/>
  <c r="AW194" i="1"/>
  <c r="CF172" i="1"/>
  <c r="F111" i="1"/>
  <c r="AQ85" i="1"/>
  <c r="BD172" i="1"/>
  <c r="F219" i="1"/>
  <c r="Q172" i="1"/>
  <c r="F206" i="1"/>
  <c r="DF125" i="3"/>
  <c r="P181" i="1" s="1"/>
  <c r="DG125" i="3"/>
  <c r="Q181" i="1" s="1"/>
  <c r="DH125" i="3"/>
  <c r="R181" i="1" s="1"/>
  <c r="DI125" i="3"/>
  <c r="DG97" i="3"/>
  <c r="DH97" i="3"/>
  <c r="DI97" i="3"/>
  <c r="DF97" i="3"/>
  <c r="DJ97" i="3" s="1"/>
  <c r="DF150" i="3"/>
  <c r="DJ150" i="3" s="1"/>
  <c r="DG150" i="3"/>
  <c r="DH150" i="3"/>
  <c r="DI150" i="3"/>
  <c r="AJ26" i="1"/>
  <c r="W53" i="1"/>
  <c r="DF76" i="3"/>
  <c r="DG76" i="3"/>
  <c r="DI76" i="3"/>
  <c r="DJ76" i="3" s="1"/>
  <c r="DH76" i="3"/>
  <c r="DF153" i="3"/>
  <c r="DJ153" i="3" s="1"/>
  <c r="DG153" i="3"/>
  <c r="DH153" i="3"/>
  <c r="DI153" i="3"/>
  <c r="CG26" i="1"/>
  <c r="AX53" i="1"/>
  <c r="DI123" i="3"/>
  <c r="DF123" i="3"/>
  <c r="P180" i="1" s="1"/>
  <c r="DG123" i="3"/>
  <c r="Q180" i="1" s="1"/>
  <c r="DH123" i="3"/>
  <c r="R180" i="1" s="1"/>
  <c r="AY194" i="1"/>
  <c r="CH172" i="1"/>
  <c r="AP172" i="1"/>
  <c r="F203" i="1"/>
  <c r="AT172" i="1"/>
  <c r="F212" i="1"/>
  <c r="AZ194" i="1"/>
  <c r="CI172" i="1"/>
  <c r="AS172" i="1"/>
  <c r="F211" i="1"/>
  <c r="DF146" i="3"/>
  <c r="DG146" i="3"/>
  <c r="DH146" i="3"/>
  <c r="DI146" i="3"/>
  <c r="DJ146" i="3" s="1"/>
  <c r="CG133" i="1"/>
  <c r="AX140" i="1"/>
  <c r="DG50" i="3"/>
  <c r="DH50" i="3"/>
  <c r="DI50" i="3"/>
  <c r="DF50" i="3"/>
  <c r="DJ50" i="3" s="1"/>
  <c r="DF16" i="3"/>
  <c r="P30" i="1" s="1"/>
  <c r="DG16" i="3"/>
  <c r="Q30" i="1" s="1"/>
  <c r="DH16" i="3"/>
  <c r="R30" i="1" s="1"/>
  <c r="DI16" i="3"/>
  <c r="DF99" i="3"/>
  <c r="DJ99" i="3" s="1"/>
  <c r="DG99" i="3"/>
  <c r="DI99" i="3"/>
  <c r="DH99" i="3"/>
  <c r="DF102" i="3"/>
  <c r="DI102" i="3"/>
  <c r="DH102" i="3"/>
  <c r="DG102" i="3"/>
  <c r="DF134" i="3"/>
  <c r="DG134" i="3"/>
  <c r="DH134" i="3"/>
  <c r="DI134" i="3"/>
  <c r="DJ134" i="3" s="1"/>
  <c r="DF83" i="3"/>
  <c r="DJ83" i="3" s="1"/>
  <c r="DG83" i="3"/>
  <c r="DH83" i="3"/>
  <c r="DI83" i="3"/>
  <c r="DF63" i="3"/>
  <c r="DJ63" i="3" s="1"/>
  <c r="DG63" i="3"/>
  <c r="DH63" i="3"/>
  <c r="DI63" i="3"/>
  <c r="CP40" i="1"/>
  <c r="O40" i="1" s="1"/>
  <c r="GM40" i="1" s="1"/>
  <c r="GO40" i="1" s="1"/>
  <c r="BB26" i="1"/>
  <c r="F66" i="1"/>
  <c r="BB224" i="1"/>
  <c r="DF69" i="3"/>
  <c r="DJ69" i="3" s="1"/>
  <c r="DG69" i="3"/>
  <c r="DH69" i="3"/>
  <c r="DI69" i="3"/>
  <c r="BB172" i="1"/>
  <c r="F207" i="1"/>
  <c r="DF141" i="3"/>
  <c r="DJ141" i="3" s="1"/>
  <c r="DG141" i="3"/>
  <c r="DH141" i="3"/>
  <c r="DI141" i="3"/>
  <c r="F157" i="1"/>
  <c r="AS133" i="1"/>
  <c r="DF104" i="3"/>
  <c r="DJ104" i="3" s="1"/>
  <c r="DG104" i="3"/>
  <c r="DH104" i="3"/>
  <c r="DI104" i="3"/>
  <c r="W133" i="1"/>
  <c r="F164" i="1"/>
  <c r="DF51" i="3"/>
  <c r="DG51" i="3"/>
  <c r="DH51" i="3"/>
  <c r="R46" i="1" s="1"/>
  <c r="DI51" i="3"/>
  <c r="AH53" i="1"/>
  <c r="DF37" i="3"/>
  <c r="DG37" i="3"/>
  <c r="DH37" i="3"/>
  <c r="DI37" i="3"/>
  <c r="DF130" i="3"/>
  <c r="DJ130" i="3" s="1"/>
  <c r="DG130" i="3"/>
  <c r="DH130" i="3"/>
  <c r="DI130" i="3"/>
  <c r="AF133" i="1"/>
  <c r="S140" i="1"/>
  <c r="DG1" i="3"/>
  <c r="DH1" i="3"/>
  <c r="DI1" i="3"/>
  <c r="DF1" i="3"/>
  <c r="DF60" i="3"/>
  <c r="DJ60" i="3" s="1"/>
  <c r="DH60" i="3"/>
  <c r="DI60" i="3"/>
  <c r="DG60" i="3"/>
  <c r="DF33" i="3"/>
  <c r="DJ33" i="3" s="1"/>
  <c r="DG33" i="3"/>
  <c r="DH33" i="3"/>
  <c r="DI33" i="3"/>
  <c r="DG40" i="3"/>
  <c r="DH40" i="3"/>
  <c r="DI40" i="3"/>
  <c r="DF40" i="3"/>
  <c r="DJ40" i="3" s="1"/>
  <c r="DF3" i="3"/>
  <c r="DG3" i="3"/>
  <c r="DJ3" i="3" s="1"/>
  <c r="DH3" i="3"/>
  <c r="DI3" i="3"/>
  <c r="DF110" i="3"/>
  <c r="DH110" i="3"/>
  <c r="DI110" i="3"/>
  <c r="DJ110" i="3" s="1"/>
  <c r="DG110" i="3"/>
  <c r="DF14" i="3"/>
  <c r="DJ14" i="3" s="1"/>
  <c r="DG14" i="3"/>
  <c r="DI14" i="3"/>
  <c r="DH14" i="3"/>
  <c r="DF90" i="3"/>
  <c r="DG90" i="3"/>
  <c r="Q92" i="1" s="1"/>
  <c r="DH90" i="3"/>
  <c r="DI90" i="3"/>
  <c r="DG68" i="3"/>
  <c r="DJ68" i="3" s="1"/>
  <c r="DH68" i="3"/>
  <c r="DI68" i="3"/>
  <c r="DF68" i="3"/>
  <c r="DF36" i="3"/>
  <c r="DJ36" i="3" s="1"/>
  <c r="DH36" i="3"/>
  <c r="DI36" i="3"/>
  <c r="DG36" i="3"/>
  <c r="DF142" i="3"/>
  <c r="P188" i="1" s="1"/>
  <c r="DG142" i="3"/>
  <c r="Q188" i="1" s="1"/>
  <c r="DH142" i="3"/>
  <c r="DI142" i="3"/>
  <c r="DH144" i="3"/>
  <c r="DI144" i="3"/>
  <c r="DF144" i="3"/>
  <c r="DJ144" i="3" s="1"/>
  <c r="DG144" i="3"/>
  <c r="DF148" i="3"/>
  <c r="P190" i="1" s="1"/>
  <c r="DG148" i="3"/>
  <c r="Q190" i="1" s="1"/>
  <c r="DH148" i="3"/>
  <c r="R190" i="1" s="1"/>
  <c r="DI148" i="3"/>
  <c r="DF152" i="3"/>
  <c r="DG152" i="3"/>
  <c r="DH152" i="3"/>
  <c r="DI152" i="3"/>
  <c r="DJ152" i="3" s="1"/>
  <c r="DI79" i="3"/>
  <c r="DF79" i="3"/>
  <c r="DJ79" i="3" s="1"/>
  <c r="DG79" i="3"/>
  <c r="DH79" i="3"/>
  <c r="BC85" i="1"/>
  <c r="BC224" i="1"/>
  <c r="F117" i="1"/>
  <c r="DG105" i="3"/>
  <c r="DH105" i="3"/>
  <c r="DF105" i="3"/>
  <c r="P175" i="1" s="1"/>
  <c r="DI105" i="3"/>
  <c r="AK133" i="1"/>
  <c r="X140" i="1"/>
  <c r="CG172" i="1"/>
  <c r="AX194" i="1"/>
  <c r="DF115" i="3"/>
  <c r="DJ115" i="3" s="1"/>
  <c r="DH115" i="3"/>
  <c r="DG115" i="3"/>
  <c r="DI115" i="3"/>
  <c r="CP135" i="1"/>
  <c r="O135" i="1" s="1"/>
  <c r="AC140" i="1"/>
  <c r="FR135" i="1"/>
  <c r="BY140" i="1" s="1"/>
  <c r="DF140" i="3"/>
  <c r="DG140" i="3"/>
  <c r="DH140" i="3"/>
  <c r="DI140" i="3"/>
  <c r="DJ140" i="3" s="1"/>
  <c r="DG103" i="3"/>
  <c r="DH103" i="3"/>
  <c r="DI103" i="3"/>
  <c r="DJ103" i="3" s="1"/>
  <c r="DF103" i="3"/>
  <c r="AQ133" i="1"/>
  <c r="F150" i="1"/>
  <c r="F163" i="1"/>
  <c r="V133" i="1"/>
  <c r="F112" i="1"/>
  <c r="AZ85" i="1"/>
  <c r="DI48" i="3"/>
  <c r="DF48" i="3"/>
  <c r="DJ48" i="3" s="1"/>
  <c r="DG48" i="3"/>
  <c r="DH48" i="3"/>
  <c r="DH8" i="3"/>
  <c r="DI8" i="3"/>
  <c r="DF8" i="3"/>
  <c r="DJ8" i="3" s="1"/>
  <c r="DG8" i="3"/>
  <c r="DG106" i="3"/>
  <c r="DH106" i="3"/>
  <c r="DF106" i="3"/>
  <c r="DI106" i="3"/>
  <c r="DJ106" i="3" s="1"/>
  <c r="DF26" i="3"/>
  <c r="DG26" i="3"/>
  <c r="DJ26" i="3" s="1"/>
  <c r="DH26" i="3"/>
  <c r="DI26" i="3"/>
  <c r="DF70" i="3"/>
  <c r="DJ70" i="3" s="1"/>
  <c r="DG70" i="3"/>
  <c r="DH70" i="3"/>
  <c r="DI70" i="3"/>
  <c r="AI101" i="1"/>
  <c r="DF57" i="3"/>
  <c r="DG57" i="3"/>
  <c r="DJ57" i="3" s="1"/>
  <c r="DH57" i="3"/>
  <c r="DI57" i="3"/>
  <c r="V29" i="1"/>
  <c r="AI53" i="1" s="1"/>
  <c r="DF35" i="3"/>
  <c r="DJ35" i="3" s="1"/>
  <c r="DG35" i="3"/>
  <c r="DI35" i="3"/>
  <c r="DH35" i="3"/>
  <c r="DF4" i="3"/>
  <c r="DG4" i="3"/>
  <c r="DI4" i="3"/>
  <c r="DH4" i="3"/>
  <c r="DG73" i="3"/>
  <c r="DH73" i="3"/>
  <c r="DI73" i="3"/>
  <c r="DF73" i="3"/>
  <c r="DJ73" i="3" s="1"/>
  <c r="DF101" i="3"/>
  <c r="DJ101" i="3" s="1"/>
  <c r="DH101" i="3"/>
  <c r="DI101" i="3"/>
  <c r="DG101" i="3"/>
  <c r="DF75" i="3"/>
  <c r="P89" i="1" s="1"/>
  <c r="DG75" i="3"/>
  <c r="Q89" i="1" s="1"/>
  <c r="DH75" i="3"/>
  <c r="DI75" i="3"/>
  <c r="DF43" i="3"/>
  <c r="DJ43" i="3" s="1"/>
  <c r="DG43" i="3"/>
  <c r="DH43" i="3"/>
  <c r="DI43" i="3"/>
  <c r="U191" i="1"/>
  <c r="DF52" i="3"/>
  <c r="DJ52" i="3" s="1"/>
  <c r="DG52" i="3"/>
  <c r="DH52" i="3"/>
  <c r="DI52" i="3"/>
  <c r="DF157" i="3"/>
  <c r="DJ157" i="3" s="1"/>
  <c r="DG157" i="3"/>
  <c r="DH157" i="3"/>
  <c r="DI157" i="3"/>
  <c r="DI95" i="3"/>
  <c r="DF95" i="3"/>
  <c r="DJ95" i="3" s="1"/>
  <c r="DG95" i="3"/>
  <c r="DH95" i="3"/>
  <c r="DH154" i="3"/>
  <c r="R192" i="1" s="1"/>
  <c r="DI154" i="3"/>
  <c r="DF154" i="3"/>
  <c r="DG154" i="3"/>
  <c r="Q192" i="1" s="1"/>
  <c r="AL133" i="1"/>
  <c r="Y140" i="1"/>
  <c r="DG114" i="3"/>
  <c r="DI114" i="3"/>
  <c r="DJ114" i="3" s="1"/>
  <c r="DF114" i="3"/>
  <c r="DH114" i="3"/>
  <c r="DF145" i="3"/>
  <c r="P189" i="1" s="1"/>
  <c r="DG145" i="3"/>
  <c r="Q189" i="1" s="1"/>
  <c r="DH145" i="3"/>
  <c r="R189" i="1" s="1"/>
  <c r="DI145" i="3"/>
  <c r="F108" i="1" l="1"/>
  <c r="F155" i="1"/>
  <c r="S133" i="1"/>
  <c r="DJ123" i="3"/>
  <c r="S180" i="1"/>
  <c r="CP180" i="1" s="1"/>
  <c r="O180" i="1" s="1"/>
  <c r="AI26" i="1"/>
  <c r="V53" i="1"/>
  <c r="DJ142" i="3"/>
  <c r="S188" i="1"/>
  <c r="DJ90" i="3"/>
  <c r="S92" i="1"/>
  <c r="P174" i="1"/>
  <c r="F121" i="1"/>
  <c r="BA85" i="1"/>
  <c r="DJ66" i="3"/>
  <c r="P191" i="1"/>
  <c r="P88" i="1"/>
  <c r="BA26" i="1"/>
  <c r="F73" i="1"/>
  <c r="BA224" i="1"/>
  <c r="R187" i="1"/>
  <c r="R140" i="1"/>
  <c r="AE133" i="1"/>
  <c r="DJ30" i="3"/>
  <c r="S35" i="1"/>
  <c r="DJ119" i="3"/>
  <c r="S179" i="1"/>
  <c r="DJ24" i="3"/>
  <c r="S32" i="1"/>
  <c r="DJ108" i="3"/>
  <c r="S176" i="1"/>
  <c r="DJ105" i="3"/>
  <c r="S175" i="1"/>
  <c r="R188" i="1"/>
  <c r="R92" i="1"/>
  <c r="AX133" i="1"/>
  <c r="F147" i="1"/>
  <c r="AU22" i="1"/>
  <c r="F243" i="1"/>
  <c r="AU254" i="1"/>
  <c r="DJ64" i="3"/>
  <c r="S88" i="1"/>
  <c r="Q187" i="1"/>
  <c r="R93" i="1"/>
  <c r="DJ20" i="3"/>
  <c r="S31" i="1"/>
  <c r="R179" i="1"/>
  <c r="R32" i="1"/>
  <c r="BY133" i="1"/>
  <c r="AP140" i="1"/>
  <c r="CI140" i="1"/>
  <c r="R89" i="1"/>
  <c r="AI85" i="1"/>
  <c r="V101" i="1"/>
  <c r="AC133" i="1"/>
  <c r="CE140" i="1"/>
  <c r="CH140" i="1"/>
  <c r="CF140" i="1"/>
  <c r="P140" i="1"/>
  <c r="R175" i="1"/>
  <c r="P92" i="1"/>
  <c r="R37" i="1"/>
  <c r="Q88" i="1"/>
  <c r="DJ28" i="3"/>
  <c r="S33" i="1"/>
  <c r="Q93" i="1"/>
  <c r="Q31" i="1"/>
  <c r="Q179" i="1"/>
  <c r="DJ100" i="3"/>
  <c r="S93" i="1"/>
  <c r="Y133" i="1"/>
  <c r="F167" i="1"/>
  <c r="DJ4" i="3"/>
  <c r="GM135" i="1"/>
  <c r="CA140" i="1" s="1"/>
  <c r="AB140" i="1"/>
  <c r="Q175" i="1"/>
  <c r="DJ148" i="3"/>
  <c r="S190" i="1"/>
  <c r="P29" i="1"/>
  <c r="Q37" i="1"/>
  <c r="AY172" i="1"/>
  <c r="F202" i="1"/>
  <c r="AW172" i="1"/>
  <c r="F200" i="1"/>
  <c r="DJ47" i="3"/>
  <c r="S39" i="1"/>
  <c r="R33" i="1"/>
  <c r="DJ111" i="3"/>
  <c r="DJ131" i="3"/>
  <c r="S183" i="1"/>
  <c r="P93" i="1"/>
  <c r="P31" i="1"/>
  <c r="DJ75" i="3"/>
  <c r="S89" i="1"/>
  <c r="CP89" i="1" s="1"/>
  <c r="O89" i="1" s="1"/>
  <c r="DJ1" i="3"/>
  <c r="S29" i="1"/>
  <c r="P37" i="1"/>
  <c r="BB22" i="1"/>
  <c r="BB254" i="1"/>
  <c r="F237" i="1"/>
  <c r="DJ16" i="3"/>
  <c r="S30" i="1"/>
  <c r="DJ125" i="3"/>
  <c r="S181" i="1"/>
  <c r="AQ22" i="1"/>
  <c r="F234" i="1"/>
  <c r="AQ254" i="1"/>
  <c r="R39" i="1"/>
  <c r="P33" i="1"/>
  <c r="R183" i="1"/>
  <c r="R177" i="1"/>
  <c r="R88" i="1"/>
  <c r="P192" i="1"/>
  <c r="BC22" i="1"/>
  <c r="F240" i="1"/>
  <c r="BC254" i="1"/>
  <c r="R29" i="1"/>
  <c r="AH26" i="1"/>
  <c r="U53" i="1"/>
  <c r="DJ86" i="3"/>
  <c r="S91" i="1"/>
  <c r="P176" i="1"/>
  <c r="AO22" i="1"/>
  <c r="F228" i="1"/>
  <c r="AO254" i="1"/>
  <c r="Q182" i="1"/>
  <c r="DJ78" i="3"/>
  <c r="Q39" i="1"/>
  <c r="DJ136" i="3"/>
  <c r="S186" i="1"/>
  <c r="R185" i="1"/>
  <c r="Q183" i="1"/>
  <c r="Q177" i="1"/>
  <c r="CI26" i="1"/>
  <c r="AZ53" i="1"/>
  <c r="P87" i="1"/>
  <c r="DJ37" i="3"/>
  <c r="S37" i="1"/>
  <c r="DJ145" i="3"/>
  <c r="S189" i="1"/>
  <c r="CP189" i="1" s="1"/>
  <c r="O189" i="1" s="1"/>
  <c r="DJ154" i="3"/>
  <c r="S192" i="1"/>
  <c r="CP190" i="1"/>
  <c r="O190" i="1" s="1"/>
  <c r="Q29" i="1"/>
  <c r="DJ51" i="3"/>
  <c r="S46" i="1"/>
  <c r="W26" i="1"/>
  <c r="F77" i="1"/>
  <c r="W224" i="1"/>
  <c r="DJ121" i="3"/>
  <c r="R91" i="1"/>
  <c r="Q176" i="1"/>
  <c r="P182" i="1"/>
  <c r="P39" i="1"/>
  <c r="R186" i="1"/>
  <c r="Q185" i="1"/>
  <c r="U133" i="1"/>
  <c r="F162" i="1"/>
  <c r="P183" i="1"/>
  <c r="DJ113" i="3"/>
  <c r="S177" i="1"/>
  <c r="AP26" i="1"/>
  <c r="F62" i="1"/>
  <c r="DJ53" i="3"/>
  <c r="S87" i="1"/>
  <c r="DJ128" i="3"/>
  <c r="S182" i="1"/>
  <c r="P185" i="1"/>
  <c r="AX172" i="1"/>
  <c r="F201" i="1"/>
  <c r="Q46" i="1"/>
  <c r="Q174" i="1"/>
  <c r="AX26" i="1"/>
  <c r="F60" i="1"/>
  <c r="AX224" i="1"/>
  <c r="P91" i="1"/>
  <c r="R176" i="1"/>
  <c r="DJ151" i="3"/>
  <c r="S191" i="1"/>
  <c r="R182" i="1"/>
  <c r="P186" i="1"/>
  <c r="DJ133" i="3"/>
  <c r="S185" i="1"/>
  <c r="P178" i="1"/>
  <c r="DJ84" i="3"/>
  <c r="S90" i="1"/>
  <c r="R35" i="1"/>
  <c r="DJ77" i="3"/>
  <c r="DJ31" i="3"/>
  <c r="AS85" i="1"/>
  <c r="F118" i="1"/>
  <c r="Q87" i="1"/>
  <c r="AD101" i="1" s="1"/>
  <c r="AS22" i="1"/>
  <c r="F241" i="1"/>
  <c r="E16" i="2" s="1"/>
  <c r="AS254" i="1"/>
  <c r="R87" i="1"/>
  <c r="P46" i="1"/>
  <c r="R174" i="1"/>
  <c r="AZ172" i="1"/>
  <c r="F205" i="1"/>
  <c r="R191" i="1"/>
  <c r="DJ116" i="3"/>
  <c r="S178" i="1"/>
  <c r="Q90" i="1"/>
  <c r="P187" i="1"/>
  <c r="Q35" i="1"/>
  <c r="Q32" i="1"/>
  <c r="T26" i="1"/>
  <c r="F74" i="1"/>
  <c r="T224" i="1"/>
  <c r="CP30" i="1"/>
  <c r="O30" i="1" s="1"/>
  <c r="P177" i="1"/>
  <c r="F166" i="1"/>
  <c r="X133" i="1"/>
  <c r="DJ102" i="3"/>
  <c r="S174" i="1"/>
  <c r="T133" i="1"/>
  <c r="F161" i="1"/>
  <c r="Q191" i="1"/>
  <c r="U85" i="1"/>
  <c r="F123" i="1"/>
  <c r="DJ22" i="3"/>
  <c r="P90" i="1"/>
  <c r="DJ139" i="3"/>
  <c r="S187" i="1"/>
  <c r="P35" i="1"/>
  <c r="BD22" i="1"/>
  <c r="BD254" i="1"/>
  <c r="F249" i="1"/>
  <c r="P32" i="1"/>
  <c r="CP182" i="1" l="1"/>
  <c r="O182" i="1" s="1"/>
  <c r="CP186" i="1"/>
  <c r="O186" i="1" s="1"/>
  <c r="CP33" i="1"/>
  <c r="O33" i="1" s="1"/>
  <c r="CP188" i="1"/>
  <c r="O188" i="1" s="1"/>
  <c r="CP90" i="1"/>
  <c r="O90" i="1" s="1"/>
  <c r="CP91" i="1"/>
  <c r="O91" i="1" s="1"/>
  <c r="CP192" i="1"/>
  <c r="O192" i="1" s="1"/>
  <c r="CP88" i="1"/>
  <c r="O88" i="1" s="1"/>
  <c r="AE101" i="1"/>
  <c r="CP178" i="1"/>
  <c r="O178" i="1" s="1"/>
  <c r="CP175" i="1"/>
  <c r="O175" i="1" s="1"/>
  <c r="CP176" i="1"/>
  <c r="O176" i="1" s="1"/>
  <c r="CP39" i="1"/>
  <c r="O39" i="1" s="1"/>
  <c r="CA133" i="1"/>
  <c r="AR140" i="1"/>
  <c r="AZ140" i="1"/>
  <c r="CI133" i="1"/>
  <c r="U26" i="1"/>
  <c r="F75" i="1"/>
  <c r="U224" i="1"/>
  <c r="AQ18" i="1"/>
  <c r="F264" i="1"/>
  <c r="AP133" i="1"/>
  <c r="F149" i="1"/>
  <c r="CP46" i="1"/>
  <c r="O46" i="1" s="1"/>
  <c r="CY90" i="1"/>
  <c r="X90" i="1" s="1"/>
  <c r="CZ90" i="1"/>
  <c r="Y90" i="1" s="1"/>
  <c r="AP224" i="1"/>
  <c r="CY186" i="1"/>
  <c r="X186" i="1" s="1"/>
  <c r="CZ186" i="1"/>
  <c r="Y186" i="1" s="1"/>
  <c r="CY35" i="1"/>
  <c r="X35" i="1" s="1"/>
  <c r="CZ35" i="1"/>
  <c r="Y35" i="1" s="1"/>
  <c r="CY87" i="1"/>
  <c r="X87" i="1" s="1"/>
  <c r="CZ87" i="1"/>
  <c r="Y87" i="1" s="1"/>
  <c r="AF101" i="1"/>
  <c r="CY29" i="1"/>
  <c r="X29" i="1" s="1"/>
  <c r="CZ29" i="1"/>
  <c r="Y29" i="1" s="1"/>
  <c r="AF53" i="1"/>
  <c r="CY39" i="1"/>
  <c r="X39" i="1" s="1"/>
  <c r="CZ39" i="1"/>
  <c r="Y39" i="1" s="1"/>
  <c r="CY179" i="1"/>
  <c r="X179" i="1" s="1"/>
  <c r="CZ179" i="1"/>
  <c r="Y179" i="1" s="1"/>
  <c r="T22" i="1"/>
  <c r="T254" i="1"/>
  <c r="F245" i="1"/>
  <c r="AX22" i="1"/>
  <c r="AX254" i="1"/>
  <c r="F231" i="1"/>
  <c r="CY192" i="1"/>
  <c r="X192" i="1" s="1"/>
  <c r="GM192" i="1" s="1"/>
  <c r="GO192" i="1" s="1"/>
  <c r="CZ192" i="1"/>
  <c r="Y192" i="1" s="1"/>
  <c r="CP92" i="1"/>
  <c r="O92" i="1" s="1"/>
  <c r="CY189" i="1"/>
  <c r="X189" i="1" s="1"/>
  <c r="CZ189" i="1"/>
  <c r="Y189" i="1" s="1"/>
  <c r="AE53" i="1"/>
  <c r="CP179" i="1"/>
  <c r="O179" i="1" s="1"/>
  <c r="CP174" i="1"/>
  <c r="O174" i="1" s="1"/>
  <c r="R101" i="1"/>
  <c r="AE85" i="1"/>
  <c r="CY89" i="1"/>
  <c r="X89" i="1" s="1"/>
  <c r="CZ89" i="1"/>
  <c r="Y89" i="1" s="1"/>
  <c r="P133" i="1"/>
  <c r="F143" i="1"/>
  <c r="CY92" i="1"/>
  <c r="X92" i="1" s="1"/>
  <c r="CZ92" i="1"/>
  <c r="Y92" i="1" s="1"/>
  <c r="AS18" i="1"/>
  <c r="F271" i="1"/>
  <c r="CY177" i="1"/>
  <c r="X177" i="1" s="1"/>
  <c r="CZ177" i="1"/>
  <c r="Y177" i="1" s="1"/>
  <c r="W22" i="1"/>
  <c r="W254" i="1"/>
  <c r="F248" i="1"/>
  <c r="CY37" i="1"/>
  <c r="X37" i="1" s="1"/>
  <c r="CZ37" i="1"/>
  <c r="Y37" i="1" s="1"/>
  <c r="AW140" i="1"/>
  <c r="CF133" i="1"/>
  <c r="CY31" i="1"/>
  <c r="X31" i="1" s="1"/>
  <c r="CZ31" i="1"/>
  <c r="Y31" i="1" s="1"/>
  <c r="F154" i="1"/>
  <c r="R133" i="1"/>
  <c r="CP187" i="1"/>
  <c r="O187" i="1" s="1"/>
  <c r="CY30" i="1"/>
  <c r="X30" i="1" s="1"/>
  <c r="CZ30" i="1"/>
  <c r="Y30" i="1" s="1"/>
  <c r="CP31" i="1"/>
  <c r="O31" i="1" s="1"/>
  <c r="CH133" i="1"/>
  <c r="AY140" i="1"/>
  <c r="CZ175" i="1"/>
  <c r="Y175" i="1" s="1"/>
  <c r="CY175" i="1"/>
  <c r="X175" i="1" s="1"/>
  <c r="CZ188" i="1"/>
  <c r="Y188" i="1" s="1"/>
  <c r="CY188" i="1"/>
  <c r="X188" i="1" s="1"/>
  <c r="GM188" i="1" s="1"/>
  <c r="GO188" i="1" s="1"/>
  <c r="CZ181" i="1"/>
  <c r="Y181" i="1" s="1"/>
  <c r="CY181" i="1"/>
  <c r="X181" i="1" s="1"/>
  <c r="CP32" i="1"/>
  <c r="O32" i="1" s="1"/>
  <c r="CY185" i="1"/>
  <c r="X185" i="1" s="1"/>
  <c r="CZ185" i="1"/>
  <c r="Y185" i="1" s="1"/>
  <c r="BD18" i="1"/>
  <c r="F279" i="1"/>
  <c r="CY174" i="1"/>
  <c r="X174" i="1" s="1"/>
  <c r="CZ174" i="1"/>
  <c r="Y174" i="1" s="1"/>
  <c r="CP183" i="1"/>
  <c r="O183" i="1" s="1"/>
  <c r="AO18" i="1"/>
  <c r="F258" i="1"/>
  <c r="CP29" i="1"/>
  <c r="O29" i="1" s="1"/>
  <c r="AC53" i="1"/>
  <c r="BA22" i="1"/>
  <c r="F244" i="1"/>
  <c r="H16" i="2" s="1"/>
  <c r="BA254" i="1"/>
  <c r="Q101" i="1"/>
  <c r="AD85" i="1"/>
  <c r="CP185" i="1"/>
  <c r="O185" i="1" s="1"/>
  <c r="AC101" i="1"/>
  <c r="CP87" i="1"/>
  <c r="O87" i="1" s="1"/>
  <c r="CY183" i="1"/>
  <c r="X183" i="1" s="1"/>
  <c r="CZ183" i="1"/>
  <c r="Y183" i="1" s="1"/>
  <c r="CZ190" i="1"/>
  <c r="Y190" i="1" s="1"/>
  <c r="CY190" i="1"/>
  <c r="X190" i="1" s="1"/>
  <c r="CY176" i="1"/>
  <c r="X176" i="1" s="1"/>
  <c r="CZ176" i="1"/>
  <c r="Y176" i="1" s="1"/>
  <c r="V26" i="1"/>
  <c r="F76" i="1"/>
  <c r="V224" i="1"/>
  <c r="BC18" i="1"/>
  <c r="F270" i="1"/>
  <c r="CY93" i="1"/>
  <c r="X93" i="1" s="1"/>
  <c r="CZ93" i="1"/>
  <c r="Y93" i="1" s="1"/>
  <c r="CP93" i="1"/>
  <c r="O93" i="1" s="1"/>
  <c r="CE133" i="1"/>
  <c r="AV140" i="1"/>
  <c r="CZ178" i="1"/>
  <c r="Y178" i="1" s="1"/>
  <c r="CY178" i="1"/>
  <c r="X178" i="1" s="1"/>
  <c r="CP35" i="1"/>
  <c r="O35" i="1" s="1"/>
  <c r="CZ191" i="1"/>
  <c r="Y191" i="1" s="1"/>
  <c r="CY191" i="1"/>
  <c r="X191" i="1" s="1"/>
  <c r="CY182" i="1"/>
  <c r="X182" i="1" s="1"/>
  <c r="GM182" i="1" s="1"/>
  <c r="GO182" i="1" s="1"/>
  <c r="CZ182" i="1"/>
  <c r="Y182" i="1" s="1"/>
  <c r="CZ46" i="1"/>
  <c r="Y46" i="1" s="1"/>
  <c r="CY46" i="1"/>
  <c r="X46" i="1" s="1"/>
  <c r="AZ26" i="1"/>
  <c r="F64" i="1"/>
  <c r="AZ224" i="1"/>
  <c r="BB18" i="1"/>
  <c r="F267" i="1"/>
  <c r="CY33" i="1"/>
  <c r="X33" i="1" s="1"/>
  <c r="CZ33" i="1"/>
  <c r="Y33" i="1" s="1"/>
  <c r="V85" i="1"/>
  <c r="F124" i="1"/>
  <c r="CZ88" i="1"/>
  <c r="Y88" i="1" s="1"/>
  <c r="CY88" i="1"/>
  <c r="X88" i="1" s="1"/>
  <c r="CY187" i="1"/>
  <c r="X187" i="1" s="1"/>
  <c r="CZ187" i="1"/>
  <c r="Y187" i="1" s="1"/>
  <c r="CY32" i="1"/>
  <c r="X32" i="1" s="1"/>
  <c r="CZ32" i="1"/>
  <c r="Y32" i="1" s="1"/>
  <c r="CY180" i="1"/>
  <c r="X180" i="1" s="1"/>
  <c r="CZ180" i="1"/>
  <c r="Y180" i="1" s="1"/>
  <c r="CP177" i="1"/>
  <c r="O177" i="1" s="1"/>
  <c r="GM177" i="1" s="1"/>
  <c r="GO177" i="1" s="1"/>
  <c r="CP181" i="1"/>
  <c r="O181" i="1" s="1"/>
  <c r="GM181" i="1" s="1"/>
  <c r="GO181" i="1" s="1"/>
  <c r="AD53" i="1"/>
  <c r="CY91" i="1"/>
  <c r="X91" i="1" s="1"/>
  <c r="CZ91" i="1"/>
  <c r="Y91" i="1" s="1"/>
  <c r="CP37" i="1"/>
  <c r="O37" i="1" s="1"/>
  <c r="AB133" i="1"/>
  <c r="O140" i="1"/>
  <c r="AU18" i="1"/>
  <c r="F273" i="1"/>
  <c r="CP191" i="1"/>
  <c r="O191" i="1" s="1"/>
  <c r="GM180" i="1" l="1"/>
  <c r="GO180" i="1" s="1"/>
  <c r="GM176" i="1"/>
  <c r="GO176" i="1" s="1"/>
  <c r="GM190" i="1"/>
  <c r="GO190" i="1" s="1"/>
  <c r="GM183" i="1"/>
  <c r="GO183" i="1" s="1"/>
  <c r="GM175" i="1"/>
  <c r="GO175" i="1" s="1"/>
  <c r="GM90" i="1"/>
  <c r="GO90" i="1" s="1"/>
  <c r="AL53" i="1"/>
  <c r="Y53" i="1" s="1"/>
  <c r="GM89" i="1"/>
  <c r="GO89" i="1" s="1"/>
  <c r="GM33" i="1"/>
  <c r="GO33" i="1" s="1"/>
  <c r="GM30" i="1"/>
  <c r="GO30" i="1" s="1"/>
  <c r="GM178" i="1"/>
  <c r="GO178" i="1" s="1"/>
  <c r="GM88" i="1"/>
  <c r="GO88" i="1" s="1"/>
  <c r="GM191" i="1"/>
  <c r="GO191" i="1" s="1"/>
  <c r="GM186" i="1"/>
  <c r="GO186" i="1" s="1"/>
  <c r="GM93" i="1"/>
  <c r="GO93" i="1" s="1"/>
  <c r="GM91" i="1"/>
  <c r="GO91" i="1" s="1"/>
  <c r="GM189" i="1"/>
  <c r="GO189" i="1" s="1"/>
  <c r="CH101" i="1"/>
  <c r="P101" i="1"/>
  <c r="AC85" i="1"/>
  <c r="CE101" i="1"/>
  <c r="CF101" i="1"/>
  <c r="GM35" i="1"/>
  <c r="GO35" i="1" s="1"/>
  <c r="GM185" i="1"/>
  <c r="GO185" i="1" s="1"/>
  <c r="F148" i="1"/>
  <c r="AY133" i="1"/>
  <c r="AW133" i="1"/>
  <c r="F146" i="1"/>
  <c r="GM92" i="1"/>
  <c r="GO92" i="1" s="1"/>
  <c r="F142" i="1"/>
  <c r="O133" i="1"/>
  <c r="V22" i="1"/>
  <c r="V254" i="1"/>
  <c r="F247" i="1"/>
  <c r="AF26" i="1"/>
  <c r="S53" i="1"/>
  <c r="AP22" i="1"/>
  <c r="F233" i="1"/>
  <c r="G16" i="2" s="1"/>
  <c r="AP254" i="1"/>
  <c r="GM87" i="1"/>
  <c r="AB101" i="1"/>
  <c r="GM31" i="1"/>
  <c r="GO31" i="1" s="1"/>
  <c r="GM37" i="1"/>
  <c r="GO37" i="1" s="1"/>
  <c r="AZ22" i="1"/>
  <c r="AZ254" i="1"/>
  <c r="F235" i="1"/>
  <c r="F145" i="1"/>
  <c r="AV133" i="1"/>
  <c r="BA18" i="1"/>
  <c r="F274" i="1"/>
  <c r="AK53" i="1"/>
  <c r="F151" i="1"/>
  <c r="AZ133" i="1"/>
  <c r="W18" i="1"/>
  <c r="F278" i="1"/>
  <c r="AX18" i="1"/>
  <c r="F261" i="1"/>
  <c r="GM46" i="1"/>
  <c r="GO46" i="1" s="1"/>
  <c r="F168" i="1"/>
  <c r="AR133" i="1"/>
  <c r="AL26" i="1"/>
  <c r="GM32" i="1"/>
  <c r="GO32" i="1" s="1"/>
  <c r="AF85" i="1"/>
  <c r="S101" i="1"/>
  <c r="AC26" i="1"/>
  <c r="CE53" i="1"/>
  <c r="CF53" i="1"/>
  <c r="CH53" i="1"/>
  <c r="P53" i="1"/>
  <c r="GM187" i="1"/>
  <c r="GO187" i="1" s="1"/>
  <c r="GM174" i="1"/>
  <c r="GO174" i="1" s="1"/>
  <c r="AL101" i="1"/>
  <c r="GM39" i="1"/>
  <c r="GO39" i="1" s="1"/>
  <c r="Q85" i="1"/>
  <c r="F113" i="1"/>
  <c r="F115" i="1"/>
  <c r="R85" i="1"/>
  <c r="AD26" i="1"/>
  <c r="Q53" i="1"/>
  <c r="GM29" i="1"/>
  <c r="AB53" i="1"/>
  <c r="GM179" i="1"/>
  <c r="GO179" i="1" s="1"/>
  <c r="T18" i="1"/>
  <c r="F275" i="1"/>
  <c r="AK101" i="1"/>
  <c r="AE26" i="1"/>
  <c r="R53" i="1"/>
  <c r="U22" i="1"/>
  <c r="U254" i="1"/>
  <c r="F246" i="1"/>
  <c r="O101" i="1" l="1"/>
  <c r="AB85" i="1"/>
  <c r="CE26" i="1"/>
  <c r="AV53" i="1"/>
  <c r="U18" i="1"/>
  <c r="F276" i="1"/>
  <c r="R26" i="1"/>
  <c r="F67" i="1"/>
  <c r="R224" i="1"/>
  <c r="CA101" i="1"/>
  <c r="GO87" i="1"/>
  <c r="CC101" i="1" s="1"/>
  <c r="AK26" i="1"/>
  <c r="X53" i="1"/>
  <c r="AP18" i="1"/>
  <c r="F263" i="1"/>
  <c r="AL85" i="1"/>
  <c r="Y101" i="1"/>
  <c r="Y224" i="1" s="1"/>
  <c r="CH85" i="1"/>
  <c r="AY101" i="1"/>
  <c r="P85" i="1"/>
  <c r="F104" i="1"/>
  <c r="AK85" i="1"/>
  <c r="X101" i="1"/>
  <c r="P26" i="1"/>
  <c r="F56" i="1"/>
  <c r="P224" i="1"/>
  <c r="CF85" i="1"/>
  <c r="AW101" i="1"/>
  <c r="S85" i="1"/>
  <c r="F116" i="1"/>
  <c r="GO29" i="1"/>
  <c r="CC53" i="1" s="1"/>
  <c r="CA53" i="1"/>
  <c r="AZ18" i="1"/>
  <c r="F265" i="1"/>
  <c r="V18" i="1"/>
  <c r="F277" i="1"/>
  <c r="CE85" i="1"/>
  <c r="AV101" i="1"/>
  <c r="Y26" i="1"/>
  <c r="F80" i="1"/>
  <c r="S26" i="1"/>
  <c r="F68" i="1"/>
  <c r="S224" i="1"/>
  <c r="AB26" i="1"/>
  <c r="O53" i="1"/>
  <c r="CH26" i="1"/>
  <c r="AY53" i="1"/>
  <c r="Q26" i="1"/>
  <c r="F65" i="1"/>
  <c r="Q224" i="1"/>
  <c r="CF26" i="1"/>
  <c r="AW53" i="1"/>
  <c r="CA85" i="1" l="1"/>
  <c r="AR101" i="1"/>
  <c r="X85" i="1"/>
  <c r="F127" i="1"/>
  <c r="AV85" i="1"/>
  <c r="F106" i="1"/>
  <c r="O26" i="1"/>
  <c r="F55" i="1"/>
  <c r="O224" i="1"/>
  <c r="R22" i="1"/>
  <c r="R254" i="1"/>
  <c r="F238" i="1"/>
  <c r="AY26" i="1"/>
  <c r="F61" i="1"/>
  <c r="AY224" i="1"/>
  <c r="CA26" i="1"/>
  <c r="AR53" i="1"/>
  <c r="F109" i="1"/>
  <c r="AY85" i="1"/>
  <c r="Y22" i="1"/>
  <c r="Y254" i="1"/>
  <c r="F251" i="1"/>
  <c r="Y85" i="1"/>
  <c r="F128" i="1"/>
  <c r="CC26" i="1"/>
  <c r="AT53" i="1"/>
  <c r="AW26" i="1"/>
  <c r="F59" i="1"/>
  <c r="AW224" i="1"/>
  <c r="AW85" i="1"/>
  <c r="F107" i="1"/>
  <c r="AV26" i="1"/>
  <c r="F58" i="1"/>
  <c r="AV224" i="1"/>
  <c r="CC85" i="1"/>
  <c r="AT101" i="1"/>
  <c r="S22" i="1"/>
  <c r="F239" i="1"/>
  <c r="S254" i="1"/>
  <c r="Q22" i="1"/>
  <c r="F236" i="1"/>
  <c r="Q254" i="1"/>
  <c r="P22" i="1"/>
  <c r="P254" i="1"/>
  <c r="F227" i="1"/>
  <c r="X26" i="1"/>
  <c r="F79" i="1"/>
  <c r="X224" i="1"/>
  <c r="O85" i="1"/>
  <c r="F103" i="1"/>
  <c r="X22" i="1" l="1"/>
  <c r="X254" i="1"/>
  <c r="F250" i="1"/>
  <c r="P18" i="1"/>
  <c r="F257" i="1"/>
  <c r="R18" i="1"/>
  <c r="F268" i="1"/>
  <c r="Y18" i="1"/>
  <c r="F281" i="1"/>
  <c r="AV22" i="1"/>
  <c r="F229" i="1"/>
  <c r="AV254" i="1"/>
  <c r="AW22" i="1"/>
  <c r="AW254" i="1"/>
  <c r="F230" i="1"/>
  <c r="AR26" i="1"/>
  <c r="F81" i="1"/>
  <c r="AR224" i="1"/>
  <c r="Q18" i="1"/>
  <c r="F266" i="1"/>
  <c r="AT85" i="1"/>
  <c r="F119" i="1"/>
  <c r="O22" i="1"/>
  <c r="O254" i="1"/>
  <c r="F226" i="1"/>
  <c r="S18" i="1"/>
  <c r="F269" i="1"/>
  <c r="AY22" i="1"/>
  <c r="AY254" i="1"/>
  <c r="F232" i="1"/>
  <c r="J16" i="2"/>
  <c r="AT26" i="1"/>
  <c r="F71" i="1"/>
  <c r="AT224" i="1"/>
  <c r="AR85" i="1"/>
  <c r="F129" i="1"/>
  <c r="AW18" i="1" l="1"/>
  <c r="F260" i="1"/>
  <c r="AT22" i="1"/>
  <c r="F242" i="1"/>
  <c r="F16" i="2" s="1"/>
  <c r="I16" i="2" s="1"/>
  <c r="N16" i="2" s="1"/>
  <c r="AT254" i="1"/>
  <c r="AV18" i="1"/>
  <c r="F259" i="1"/>
  <c r="O18" i="1"/>
  <c r="F256" i="1"/>
  <c r="AR22" i="1"/>
  <c r="AR254" i="1"/>
  <c r="F252" i="1"/>
  <c r="AY18" i="1"/>
  <c r="F262" i="1"/>
  <c r="X18" i="1"/>
  <c r="F280" i="1"/>
  <c r="AT18" i="1" l="1"/>
  <c r="F272" i="1"/>
  <c r="AR18" i="1"/>
  <c r="F282" i="1"/>
</calcChain>
</file>

<file path=xl/sharedStrings.xml><?xml version="1.0" encoding="utf-8"?>
<sst xmlns="http://schemas.openxmlformats.org/spreadsheetml/2006/main" count="6833" uniqueCount="681">
  <si>
    <t>Smeta.RU  (495) 974-1589</t>
  </si>
  <si>
    <t>_PS_</t>
  </si>
  <si>
    <t>Smeta.RU</t>
  </si>
  <si>
    <t/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</si>
  <si>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</si>
  <si>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ОСР-05-01</t>
  </si>
  <si>
    <t>Савченко Н.Г.</t>
  </si>
  <si>
    <t>инженер-сметчик I категории</t>
  </si>
  <si>
    <t>Костянецкая А.В.</t>
  </si>
  <si>
    <t>начальник сметного отдела</t>
  </si>
  <si>
    <t>Сметные нормы списания</t>
  </si>
  <si>
    <t>Коды ценников</t>
  </si>
  <si>
    <t>ФСНБ-2022_И15 Россети</t>
  </si>
  <si>
    <t>Версия 1.15.0 для ФСНБ-2022 И15</t>
  </si>
  <si>
    <t>ФСНБ-2022 Россети</t>
  </si>
  <si>
    <t>Поправки для ФСНБ-2022 от 21.08.2025 г И15 (55/пр) Строительство</t>
  </si>
  <si>
    <t>Московская область</t>
  </si>
  <si>
    <t>ЛСР-05-01-01</t>
  </si>
  <si>
    <t>Цифровые системы передачи информации. ПС 110 кВ Ермолино</t>
  </si>
  <si>
    <t>Д208320-330739ПИР-227.0-ИЛО7.1</t>
  </si>
  <si>
    <t>1</t>
  </si>
  <si>
    <t>Монтажные работы</t>
  </si>
  <si>
    <t>Шкаф ЦСПИ</t>
  </si>
  <si>
    <t>м11-06-001-04</t>
  </si>
  <si>
    <t>Щиты и пульты, масса: до 250 кг</t>
  </si>
  <si>
    <t>ШТ</t>
  </si>
  <si>
    <t>ГЭСНм-2022 доп.13, м11-06-001-04, приказ Минстроя России от 07.02.2025 г. № 69/пр</t>
  </si>
  <si>
    <t>Приборы, средства автоматизации и вычислительной техники</t>
  </si>
  <si>
    <t>мФЕР-11</t>
  </si>
  <si>
    <t>(Шкаф ЦСПИ)</t>
  </si>
  <si>
    <t>Пр/812-053.0-1</t>
  </si>
  <si>
    <t>Пр/774-053.0</t>
  </si>
  <si>
    <t>2</t>
  </si>
  <si>
    <t>м11-04-008-01</t>
  </si>
  <si>
    <t>Съемные и выдвижные блоки (модули, ячейки, ТЭЗ), масса: до 5 кг</t>
  </si>
  <si>
    <t>ГЭСНм-2022, м11-04-008-01, приказ Минстроя России от 18.05.2022 г. № 378/пр</t>
  </si>
  <si>
    <t>(Маршрутизатор)</t>
  </si>
  <si>
    <t>3</t>
  </si>
  <si>
    <t>(Коммутатор)</t>
  </si>
  <si>
    <t>м11-04-008-02</t>
  </si>
  <si>
    <t>Съемные и выдвижные блоки (модули, ячейки, ТЭЗ), масса: до 10 кг</t>
  </si>
  <si>
    <t>ГЭСНм-2022, м11-04-008-02, приказ Минстроя России от 18.05.2022 г. № 378/пр</t>
  </si>
  <si>
    <t>4</t>
  </si>
  <si>
    <t>м11-04-028-01</t>
  </si>
  <si>
    <t>Включение в аппаратуру разъемов штепсельных, количество контактов в разъеме: до 14 шт.</t>
  </si>
  <si>
    <t>ГЭСНм-2022, м11-04-028-01, приказ Минстроя России от 18.05.2022 г. № 378/пр</t>
  </si>
  <si>
    <t>(SFP модуль)</t>
  </si>
  <si>
    <t>Оптический кросс</t>
  </si>
  <si>
    <t>5</t>
  </si>
  <si>
    <t>м10-06-060-17</t>
  </si>
  <si>
    <t>Монтаж оптического кросса с учетом измерений на волоконно-оптическом кабеле с числом волокон: 48</t>
  </si>
  <si>
    <t>ГЭСНм-2022, м10-06-060-17, приказ Минстроя России от 18.05.2022 г. № 378/пр</t>
  </si>
  <si>
    <t>Оборудование связи: прокладка и монтаж сетей связи (если ОПТ=1 прокладка и монтаж междугородных линий связи)</t>
  </si>
  <si>
    <t>мФЕР-10</t>
  </si>
  <si>
    <t>(IP-телефон)</t>
  </si>
  <si>
    <t>Пр/812-051.1-1</t>
  </si>
  <si>
    <t>Пр/774-051.1</t>
  </si>
  <si>
    <t>Оборудование связи: прокладка и монтаж сетей связи</t>
  </si>
  <si>
    <t>Абонентские устройства</t>
  </si>
  <si>
    <t>6</t>
  </si>
  <si>
    <t>м10-02-030-01</t>
  </si>
  <si>
    <t>Аппарат телефонный системы ЦБ или АТС: настольный</t>
  </si>
  <si>
    <t>ГЭСНм-2022, м10-02-030-01, приказ Минстроя России от 18.05.2022 г. № 378/пр</t>
  </si>
  <si>
    <t>Клеммы</t>
  </si>
  <si>
    <t>7</t>
  </si>
  <si>
    <t>м10-04-101-11</t>
  </si>
  <si>
    <t>Колодка клеммная на металлической конструкции, количество перьев: 20</t>
  </si>
  <si>
    <t>ГЭСНм-2022 доп.13, м10-04-101-11, приказ Минстроя России от 07.02.2025 г. № 69/пр</t>
  </si>
  <si>
    <t>Оборудование связи: монтаж радиотелевизионного и электронного оборудования</t>
  </si>
  <si>
    <t>Пр/812-051.2-1</t>
  </si>
  <si>
    <t>Пр/774-051.2</t>
  </si>
  <si>
    <t>8</t>
  </si>
  <si>
    <t>ТЦ_20.5.04.11_77_7701677700_19.09.2025_01_</t>
  </si>
  <si>
    <t>Клемма винтовая серая, 2,5 мм2</t>
  </si>
  <si>
    <t>ТЦ_20.5.04.11_77_7701677700_19.09.2025_01_253.3</t>
  </si>
  <si>
    <t>Материалы строительные</t>
  </si>
  <si>
    <t>Материалы, изделия и конструкции</t>
  </si>
  <si>
    <t>материалы (03)</t>
  </si>
  <si>
    <t>9</t>
  </si>
  <si>
    <t>Клемма винтовая синяя, 2,5 мм2</t>
  </si>
  <si>
    <t>ТЦ_20.5.04.11_77_7701677700_19.09.2025_01_255.3</t>
  </si>
  <si>
    <t>10</t>
  </si>
  <si>
    <t>Клемма винтовая жёлто-зелёная, 2,5 мм2</t>
  </si>
  <si>
    <t>ТЦ_20.5.04.11_77_7701677700_19.09.2025_01_251.3</t>
  </si>
  <si>
    <t>11</t>
  </si>
  <si>
    <t>Клемма винтовая серая на 4 присоединения 2,5 мм2, для установки на DIN-рейку</t>
  </si>
  <si>
    <t>ТЦ_20.5.04.11_77_7701677700_19.09.2025_01_252.3</t>
  </si>
  <si>
    <t>12</t>
  </si>
  <si>
    <t>Клемма винтовая синяя на 4 присоединения 2,5 мм2, для установки на DIN-рейку</t>
  </si>
  <si>
    <t>ТЦ_20.5.04.11_77_7701677700_19.09.2025_01_254.3</t>
  </si>
  <si>
    <t>Патч-корды</t>
  </si>
  <si>
    <t>13</t>
  </si>
  <si>
    <t>ТЦ_102_77_5074056215_24.09.2025_02_262.2</t>
  </si>
  <si>
    <t>Оптический патч-корд 2 ОВ, LC/UPC-LC/UPC, SM, 3 м</t>
  </si>
  <si>
    <t>шт.</t>
  </si>
  <si>
    <t>14</t>
  </si>
  <si>
    <t>ТЦ_61.1.03.02_50_5040070405_11.09.2025_02_</t>
  </si>
  <si>
    <t>Оптический аттенюатор LC/UPC, SM, вносимое затухание 10 дБ SNR-ATT-MF-LC-10dB (Male-Female)</t>
  </si>
  <si>
    <t>ТЦ_61.1.03.02_50_5040070405_11.09.2025_02_265.1</t>
  </si>
  <si>
    <t>Оборудование</t>
  </si>
  <si>
    <t>оборудование (03)</t>
  </si>
  <si>
    <t>15</t>
  </si>
  <si>
    <t>ТЦ_102_77_7701677700_19.09.2025_01_258.3</t>
  </si>
  <si>
    <t>Патч-корд кат 5е, 4х2х0,52, RJ-45 - RJ-45, 2м</t>
  </si>
  <si>
    <t>16</t>
  </si>
  <si>
    <t>ТЦ_102_77_7701677700_19.09.2025_01_256.3</t>
  </si>
  <si>
    <t>Патч-корд кат 5е, 4х2х0,52, RJ-45 - RJ-45, 10м</t>
  </si>
  <si>
    <t>17</t>
  </si>
  <si>
    <t>ТЦ_102_77_7701677700_19.09.2025_01_257.3</t>
  </si>
  <si>
    <t>Патч-корд кат 5е, 4х2х0,52, RJ-45 - RJ-45, 15м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</si>
  <si>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</si>
  <si>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</si>
  <si>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</si>
  <si>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</si>
  <si>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</si>
  <si>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</si>
  <si>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</si>
  <si>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</si>
  <si>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</si>
  <si>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</si>
  <si>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</si>
  <si>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</si>
  <si>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</si>
  <si>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</si>
  <si>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</si>
  <si>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</si>
  <si>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</si>
  <si>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</si>
  <si>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</si>
  <si>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</si>
  <si>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</si>
  <si>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</si>
  <si>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</si>
  <si>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</si>
  <si>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</si>
  <si>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</si>
  <si>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</si>
  <si>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</si>
  <si>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</si>
  <si>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</si>
  <si>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</si>
  <si>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</si>
  <si>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</si>
  <si>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</si>
  <si>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</si>
  <si>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</si>
  <si>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</si>
  <si>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</si>
  <si>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</si>
  <si>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</si>
  <si>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</si>
  <si>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</si>
  <si>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</si>
  <si>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</si>
  <si>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</si>
  <si>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</si>
  <si>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</si>
  <si>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</si>
  <si>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</si>
  <si>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</si>
  <si>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</si>
  <si>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</si>
  <si>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</si>
  <si>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</si>
  <si>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Кабельная продукция</t>
  </si>
  <si>
    <t>18</t>
  </si>
  <si>
    <t>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</si>
  <si>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</si>
  <si>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</si>
  <si>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ГЭСНм-2022 доп.7, м08-02-147-01, приказ Минстроя России от 02.08.2023 г. № 551/пр</t>
  </si>
  <si>
    <t>Электротехнические установки: на других объектах</t>
  </si>
  <si>
    <t>мФЕР-08</t>
  </si>
  <si>
    <t>Пр/812-049.3-1</t>
  </si>
  <si>
    <t>Пр/774-049.3</t>
  </si>
  <si>
    <t>19</t>
  </si>
  <si>
    <t>м08-02-405-01</t>
  </si>
  <si>
    <t>Провод по установленным стальным конструкциям и панелям, сечение: до 16 мм2</t>
  </si>
  <si>
    <t>ГЭСНм-2022, м08-02-405-01, приказ Минстроя России от 18.05.2022 г. № 378/пр</t>
  </si>
  <si>
    <t>м08-02-158-14</t>
  </si>
  <si>
    <t>Заделка концевая сухая для 3-5-жильного кабеля с пластмассовой и резиновой изоляцией напряжением: до 1 кВ, сечение одной жилы от 1,5 до 35 мм2</t>
  </si>
  <si>
    <t>ГЭСНм-2022 доп.14, м08-02-158-14, приказ Минстроя России от 19.05.2025 г. № 299/пр</t>
  </si>
  <si>
    <t>м08-02-144-01</t>
  </si>
  <si>
    <t>Присоединение к зажимам жил проводов или кабелей сечением: до 2,5 мм2</t>
  </si>
  <si>
    <t>100 ШТ</t>
  </si>
  <si>
    <t>ГЭСНм-2022, м08-02-144-01, приказ Минстроя России от 18.05.2022 г. № 378/пр</t>
  </si>
  <si>
    <t>20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</si>
  <si>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</si>
  <si>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</si>
  <si>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ГЭСНм-2022, м08-02-409-09, приказ Минстроя России от 18.05.2022 г. № 378/пр</t>
  </si>
  <si>
    <t>21</t>
  </si>
  <si>
    <t>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</si>
  <si>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</si>
  <si>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ГЭСНм-2022 доп.9, м08-02-412-01, приказ Минстроя России от 16.02.2024 г. № 102/пр</t>
  </si>
  <si>
    <t>Норма отхода материалов принята на основании ОП прил.8.4: кабели всех марок и сечений - 2%, провода всех марок сечением до 10 мм2 включительно - 3%, трубы асбестоцементные и пластмассовые - 2%</t>
  </si>
  <si>
    <t>22</t>
  </si>
  <si>
    <t>21.1.06.09-0151</t>
  </si>
  <si>
    <t>Кабель силовой с медными жилами ВВГнг(A)-LS 3х1,5ок(N, PE)-660</t>
  </si>
  <si>
    <t>1000 м</t>
  </si>
  <si>
    <t>ФСБЦ-2022, 21.1.06.09-0151, приказ Минстроя России от 18.05.2022 г. № 378/пр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</si>
  <si>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</si>
  <si>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</si>
  <si>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</si>
  <si>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</si>
  <si>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23</t>
  </si>
  <si>
    <t>ТЦ_21.2.03.05_77_7701677700_19.09.2025_01_</t>
  </si>
  <si>
    <t>Провод медный многожильный, повышенной гибкости с ПВХ изоляцией, зел.-желт. цвета   ПуГВнг(А)-LS 1x6</t>
  </si>
  <si>
    <t>м</t>
  </si>
  <si>
    <t>ТЦ_21.2.03.05_77_7701677700_19.09.2025_01_259.3</t>
  </si>
  <si>
    <t>24</t>
  </si>
  <si>
    <t>ТЦ_21.1.04.01_77_7701677700_19.09.2025_01_</t>
  </si>
  <si>
    <t>Кабель витая пара 4х2х0,52 FTP Cat. 5e</t>
  </si>
  <si>
    <t>ТЦ_21.1.04.01_77_7701677700_19.09.2025_01_260.1</t>
  </si>
  <si>
    <t>25</t>
  </si>
  <si>
    <t>24.3.01.02-0002</t>
  </si>
  <si>
    <t>Трубы гибкие гофрированные, легкие, из самозатухающего ПВХ, с протяжкой, номинальный диаметр 25 мм</t>
  </si>
  <si>
    <t>ФСБЦ-2022, 24.3.01.02-0002,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</si>
  <si>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</si>
  <si>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</si>
  <si>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26</t>
  </si>
  <si>
    <t>ТЦ_07.2.06.04_77_7701677700_19.09.2025_01_</t>
  </si>
  <si>
    <t>Коннектор RJ45 для витой пары разъём RJ-45 штекер TP-8P8C</t>
  </si>
  <si>
    <t>ТЦ_07.2.06.04_77_7701677700_19.09.2025_01_261.1</t>
  </si>
  <si>
    <t>27</t>
  </si>
  <si>
    <t>ТЦ_101_77_7708247167_18.09.2025_01_266.1</t>
  </si>
  <si>
    <t>компл.</t>
  </si>
  <si>
    <t>оборудование</t>
  </si>
  <si>
    <t>занесена вручную</t>
  </si>
  <si>
    <t>ТЦ_101_77_7708247167_18.09.2025_01_263.1</t>
  </si>
  <si>
    <t>Доукомплектация SDH мультиплексора OME 6500 платой уровня STM-4</t>
  </si>
  <si>
    <t>61.1.04.10-0013</t>
  </si>
  <si>
    <t>Кросс оптический для установки в стойку 19" невыдвижной, 48 одномодовых пигтейла типа LC, 48 адаптеров LC/UPC, высота 2U, 48 портов</t>
  </si>
  <si>
    <t>КОМПЛ</t>
  </si>
  <si>
    <t>ФСБЦ-2022, 61.1.04.10-0013, приказ Минстроя России от 18.05.2022 г. № 378/пр</t>
  </si>
  <si>
    <t>Оборудование по ценникам</t>
  </si>
  <si>
    <t>ОБОРУД.</t>
  </si>
  <si>
    <t>28</t>
  </si>
  <si>
    <t>ТЦ_61.1.02.01_77_5074056215_24.09.2025_02_</t>
  </si>
  <si>
    <t>IP-телефон SNR-VP-56</t>
  </si>
  <si>
    <t>ТЦ_61.1.02.01_77_5074056215_24.09.2025_02_264.2</t>
  </si>
  <si>
    <t>Настройка каналов связи с ПС Ермолино</t>
  </si>
  <si>
    <t>м10-06-068-01</t>
  </si>
  <si>
    <t>Электрическая проверка: мультиплексора (прим.  оборудования MUX)</t>
  </si>
  <si>
    <t>ГЭСНм-2022, м10-06-068-01, приказ Минстроя России от 18.05.2022 г. № 378/пр</t>
  </si>
  <si>
    <t>м10-06-068-03</t>
  </si>
  <si>
    <t>Тестирование оборудования оконечной станции (одно оптическое направление, схема "м1+0м" или "м1+1м", или "м1:1м"): STM-1</t>
  </si>
  <si>
    <t>направление</t>
  </si>
  <si>
    <t>ГЭСНм-2022, м10-06-068-03, приказ Минстроя России от 18.05.2022 г. № 378/пр</t>
  </si>
  <si>
    <t>м10-06-068-07</t>
  </si>
  <si>
    <t>Настройка линейного цифрового тракта, ТМ, СС и синхронизации одной системы передачи на одном участке "ввода-вывода": при количестве НРП=0 (схема "м1+1м" или "м1:1м")</t>
  </si>
  <si>
    <t>система</t>
  </si>
  <si>
    <t>ГЭСНм-2022, м10-06-068-07, приказ Минстроя России от 18.05.2022 г. № 378/пр</t>
  </si>
  <si>
    <t>м10-06-068-10</t>
  </si>
  <si>
    <t>Настройка простых сетевых трактов: 2 Мбит/сек. или 34 Мбит/сек., основной</t>
  </si>
  <si>
    <t>тракт</t>
  </si>
  <si>
    <t>ГЭСНм-2022, м10-06-068-10, приказ Минстроя России от 18.05.2022 г. № 378/пр</t>
  </si>
  <si>
    <t>м10-06-068-11</t>
  </si>
  <si>
    <t>Настройка простых сетевых трактов: 2 Мбит/сек. или 34 Мбит/сек., последующий</t>
  </si>
  <si>
    <t>ГЭСНм-2022, м10-06-068-11, приказ Минстроя России от 18.05.2022 г. № 378/пр</t>
  </si>
  <si>
    <t>м10-03-001-04</t>
  </si>
  <si>
    <t>Плата дополнительная, устанавливаемая на готовом месте стойки</t>
  </si>
  <si>
    <t>ГЭСНм-2022, м10-03-001-04, приказ Минстроя России от 18.05.2022 г. № 378/пр</t>
  </si>
  <si>
    <t>м10-03-002-11</t>
  </si>
  <si>
    <t>Электрическая проверка и регулировка: плат разных</t>
  </si>
  <si>
    <t>ГЭСНм-2022, м10-03-002-11, приказ Минстроя России от 18.05.2022 г. № 378/пр</t>
  </si>
  <si>
    <t>м10-06-068-15</t>
  </si>
  <si>
    <t>Настройка простых сетевых трактов: конфигурация и настройка сетевых компонентов (мост, маршрутизатор, модем и т.п.)</t>
  </si>
  <si>
    <t>ГЭСНм-2022, м10-06-068-15, приказ Минстроя России от 18.05.2022 г. № 378/пр</t>
  </si>
  <si>
    <t>м10-06-068-16</t>
  </si>
  <si>
    <t>Настройка простых сетевых трактов: программирование сетевого элемента и отладка его работы (мультиплексор, регенератор)</t>
  </si>
  <si>
    <t>сетевой элемент</t>
  </si>
  <si>
    <t>ГЭСНм-2022, м10-06-068-16, приказ Минстроя России от 18.05.2022 г. № 378/пр</t>
  </si>
  <si>
    <t>м10-03-002-13</t>
  </si>
  <si>
    <t>Проверка коммутации, сигнализации станций на одной стойке</t>
  </si>
  <si>
    <t>стойка</t>
  </si>
  <si>
    <t>ГЭСНм-2022, м10-03-002-13, приказ Минстроя России от 18.05.2022 г. № 378/пр</t>
  </si>
  <si>
    <t>Конфигурация и настройка сетевых компонентов (мост, маршрутизатор)</t>
  </si>
  <si>
    <t>Настройка простых сетевых трактов: конфигурация и настройка сетевых компонентов (мост, маршрутизатор, модем и т.п.) (прим. Настройка порта FastEthernet для подключения канала ТМ  ПС  Ермолино на ДЦ филиала АО «СО ЕЭС» Московское РДУ)</t>
  </si>
  <si>
    <t>Настройка простых сетевых трактов: конфигурация и настройка сетевых компонентов (мост, маршрутизатор, модем и т.п.) (прим. Настройка порта FastEthernet для подключения канала СМиД с ПС Ермолино на ЦУС СЭС)</t>
  </si>
  <si>
    <t>Настройка простых сетевых трактов: конфигурация и настройка сетевых компонентов (мост, маршрутизатор, модем и т.п.) (прим. Настройка порта FastEthernet для подключения канала СМиД с ПС Ермолино на ЦСД)</t>
  </si>
  <si>
    <t>Настройка простых сетевых трактов: конфигурация и настройка сетевых компонентов (мост, маршрутизатор, модем и т.п.) (прим. Настройка порта FastEthernet для подключения АИСКУЭ с ПС Ермолино до сервера АИСКУЭ филиала “ПАО Россети МР”)</t>
  </si>
  <si>
    <t>Настройка простых сетевых трактов: конфигурация и настройка сетевых компонентов (мост, маршрутизатор, модем и т.п.) (прим. Настройка порта  FastEthernet  для подключения   диспетчерского канала переговоров  ПС Ермолино на ЦУС CЭC)</t>
  </si>
  <si>
    <t>Настройка простых сетевых трактов: конфигурация и настройка сетевых компонентов (мост, маршрутизатор, модем и т.п.) (прим. Настройка порта FastEthernet для подключения канала АСУТП с  ПС Ермолино на ЦУС СЭС )</t>
  </si>
  <si>
    <t>Настройка простых сетевых трактов: конфигурация и настройка сетевых компонентов (мост, маршрутизатор, модем и т.п.) (прим. Настройка порта FastEthernet для подключения канала СВН с  ПС Ермолино на ЦУС СЭС)</t>
  </si>
  <si>
    <t>м10-03-052-03</t>
  </si>
  <si>
    <t>Настройка канала связи ТЧ на кабельных цепях по двухпроводным цепям между двумя оконечными станциями при количестве усилительных пунктов между ними: 2</t>
  </si>
  <si>
    <t>канал</t>
  </si>
  <si>
    <t>ГЭСНм-2022, м10-03-052-03, приказ Минстроя России от 18.05.2022 г. № 378/пр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</si>
  <si>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</si>
  <si>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</si>
  <si>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</si>
  <si>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</si>
  <si>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</si>
  <si>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</si>
  <si>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</si>
  <si>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</si>
  <si>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</si>
  <si>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</si>
  <si>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</si>
  <si>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</si>
  <si>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</si>
  <si>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</si>
  <si>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</si>
  <si>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</si>
  <si>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</si>
  <si>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</si>
  <si>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</si>
  <si>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</si>
  <si>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</si>
  <si>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</si>
  <si>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</si>
  <si>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</si>
  <si>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</si>
  <si>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</si>
  <si>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</si>
  <si>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</si>
  <si>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</si>
  <si>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</si>
  <si>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</si>
  <si>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</si>
  <si>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</si>
  <si>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</si>
  <si>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</si>
  <si>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</si>
  <si>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</si>
  <si>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</si>
  <si>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</si>
  <si>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</si>
  <si>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</si>
  <si>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</si>
  <si>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</si>
  <si>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</si>
  <si>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</si>
  <si>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</si>
  <si>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</si>
  <si>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</si>
  <si>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</si>
  <si>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</si>
  <si>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</si>
  <si>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</si>
  <si>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</si>
  <si>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</si>
  <si>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</si>
  <si>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</si>
  <si>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</si>
  <si>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</si>
  <si>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</si>
  <si>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</si>
  <si>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</si>
  <si>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</si>
  <si>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</si>
  <si>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</si>
  <si>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</si>
  <si>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</si>
  <si>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</si>
  <si>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</si>
  <si>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3 квартал 2025 г</t>
  </si>
  <si>
    <t>Сборник индексов</t>
  </si>
  <si>
    <t>ФСНБ-2022 МО Россети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</si>
  <si>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III квартал 2025 года»</t>
  </si>
  <si>
    <t>Справочная информация</t>
  </si>
  <si>
    <t>Письмо Минстроя России от 22.08.2025 № 49743-АЛ/09</t>
  </si>
  <si>
    <t>Приказ ПАО 'РОССЕТИ'</t>
  </si>
  <si>
    <t>Приказ ПАО 'РОССЕТИ' от 26.12.2024 № 612</t>
  </si>
  <si>
    <t>_OBSM_</t>
  </si>
  <si>
    <t>1-100-38</t>
  </si>
  <si>
    <t>Средний разряд работы 3,8 среднего разряда 100.38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</si>
  <si>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</si>
  <si>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</si>
  <si>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</si>
  <si>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</si>
  <si>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</si>
  <si>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</si>
  <si>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</si>
  <si>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</si>
  <si>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</si>
  <si>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</si>
  <si>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</si>
  <si>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</si>
  <si>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</si>
  <si>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</si>
  <si>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</si>
  <si>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91.21.19-031</t>
  </si>
  <si>
    <t>ФСЭМ-2022, 91.21.19-031, приказ Минстроя России от 18.05.2022 г. № 378/пр</t>
  </si>
  <si>
    <t>Станки сверлильные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</si>
  <si>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</si>
  <si>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</si>
  <si>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</si>
  <si>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кг</t>
  </si>
  <si>
    <t>01.7.15.03-0034</t>
  </si>
  <si>
    <t>ФСБЦ-2022 доп.11, 01.7.15.03-0034, приказ Минстроя России от 09.08.2024 г. № 524/пр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</si>
  <si>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</si>
  <si>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08.3.06.01-0024</t>
  </si>
  <si>
    <t>ФСБЦ-2022, 08.3.06.01-0024, приказ Минстроя России от 18.05.2022 г. № 378/пр</t>
  </si>
  <si>
    <t>Лист стальной рифленый горячекатаный, марки стали Ст3сп, Ст3пс, толщина 2-6 мм</t>
  </si>
  <si>
    <t>т</t>
  </si>
  <si>
    <t>14.4.01.01-0003</t>
  </si>
  <si>
    <t>ФСБЦ-2022, 14.4.01.01-0003, приказ Минстроя России от 18.05.2022 г. № 378/пр</t>
  </si>
  <si>
    <t>Грунтовка ГФ-021</t>
  </si>
  <si>
    <t>14.4.04.09-0016</t>
  </si>
  <si>
    <t>ФСБЦ-2022, 14.4.04.09-0016, приказ Минстроя России от 18.05.2022 г. № 378/пр</t>
  </si>
  <si>
    <t>Эмаль ХВ-124, цветная</t>
  </si>
  <si>
    <t>14.5.09.07-0030</t>
  </si>
  <si>
    <t>ФСБЦ-2022, 14.5.09.07-0030, приказ Минстроя России от 18.05.2022 г. № 378/пр</t>
  </si>
  <si>
    <t>Растворитель Р-4</t>
  </si>
  <si>
    <t>14.5.09.11-0102</t>
  </si>
  <si>
    <t>ФСБЦ-2022, 14.5.09.11-0102, приказ Минстроя России от 18.05.2022 г. № 378/пр</t>
  </si>
  <si>
    <t>Уайт-спирит</t>
  </si>
  <si>
    <t>25.2.02.11-0041</t>
  </si>
  <si>
    <t>ФСБЦ-2022 доп.13, 25.2.02.11-0041, приказ Минстроя России от 07.02.2025 г. № 69/пр</t>
  </si>
  <si>
    <t>Рамка маркировочная для надписей, размеры 58х38х18 мм</t>
  </si>
  <si>
    <t>421/пр_2020_п.75_пп.а</t>
  </si>
  <si>
    <t>Вспомогательные ненормируемые материалы (2% от ОЗП)</t>
  </si>
  <si>
    <t>%</t>
  </si>
  <si>
    <t>1-100-31</t>
  </si>
  <si>
    <t>Средний разряд работы 3,1 среднего разряда 100.31</t>
  </si>
  <si>
    <t>1-100-75</t>
  </si>
  <si>
    <t>Средний разряд работы 7,5 среднего разряда 100.75</t>
  </si>
  <si>
    <t>91.17.04-194</t>
  </si>
  <si>
    <t>ФСЭМ-2022, 91.17.04-194, приказ Минстроя России от 18.05.2022 г. № 378/пр</t>
  </si>
  <si>
    <t>Аппараты сварочные для сварки оптических кабелей со скалывателем</t>
  </si>
  <si>
    <t>91.21.22-341</t>
  </si>
  <si>
    <t>ФСЭМ-2022, 91.21.22-341, приказ Минстроя России от 18.05.2022 г. № 378/пр</t>
  </si>
  <si>
    <t>Рефлектометры оптические, рабочая длина волны 1310/1550/1625 нм</t>
  </si>
  <si>
    <t>01.3.01.07-0009</t>
  </si>
  <si>
    <t>ФСБЦ-2022, 01.3.01.07-0009, приказ Минстроя России от 18.05.2022 г. № 378/пр</t>
  </si>
  <si>
    <t>Спирт этиловый ректификованный технический, сорт I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</si>
  <si>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</si>
  <si>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</si>
  <si>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</si>
  <si>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</si>
  <si>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01.7.20.08-0123</t>
  </si>
  <si>
    <t>ФСБЦ-2022, 01.7.20.08-0123, приказ Минстроя России от 18.05.2022 г. № 378/пр</t>
  </si>
  <si>
    <t>Салфетка безворсовая сухая, размер 110х210 мм</t>
  </si>
  <si>
    <t>1-100-40</t>
  </si>
  <si>
    <t>Средний разряд работы 4,0 среднего разряда 100.40</t>
  </si>
  <si>
    <t>01.3.05.17-0002</t>
  </si>
  <si>
    <t>ФСБЦ-2022, 01.3.05.17-0002, приказ Минстроя России от 18.05.2022 г. № 378/пр</t>
  </si>
  <si>
    <t>Канифоль сосновая</t>
  </si>
  <si>
    <t>01.7.06.03-0023</t>
  </si>
  <si>
    <t>ФСБЦ-2022, 01.7.06.03-0023, приказ Минстроя России от 18.05.2022 г. № 378/пр</t>
  </si>
  <si>
    <t>Ленты полиэтиленовые с липким слоем, прозрачные, ширина 20 мм, толщина 0,08 мм</t>
  </si>
  <si>
    <t>01.7.15.07-0012</t>
  </si>
  <si>
    <t>ФСБЦ-2022, 01.7.15.07-0012, приказ Минстроя России от 18.05.2022 г. № 378/пр</t>
  </si>
  <si>
    <t>Дюбели пластмассовые с шурупами, диаметр 12 мм, длина 70 мм, диаметр шурупа 8 мм, длина шурупа 70 мм</t>
  </si>
  <si>
    <t>01.7.15.10-0056</t>
  </si>
  <si>
    <t>ФСБЦ-2022, 01.7.15.10-0056, приказ Минстроя России от 18.05.2022 г. № 378/пр</t>
  </si>
  <si>
    <t>Скобы стальные монтажные однолапковые (СО), закрепляемый диаметр 6 мм</t>
  </si>
  <si>
    <t>10 ШТ</t>
  </si>
  <si>
    <t>10.3.02.03-0012</t>
  </si>
  <si>
    <t>ФСБЦ-2022, 10.3.02.03-0012, приказ Минстроя России от 18.05.2022 г. № 378/пр</t>
  </si>
  <si>
    <t>Припои оловянно-свинцовые бессурьмянистые, марка ПОС40</t>
  </si>
  <si>
    <t>11.1.03.05-0065</t>
  </si>
  <si>
    <t>ФСБЦ-2022, 11.1.03.05-0065, приказ Минстроя России от 18.05.2022 г. № 378/пр</t>
  </si>
  <si>
    <t>Доска необрезная хвойных пород, естественной влажности, длина 2-6,5 м, ширина 100-250, толщина 30-50 мм, сорт III</t>
  </si>
  <si>
    <t>м3</t>
  </si>
  <si>
    <t>11.3.03.15-0031</t>
  </si>
  <si>
    <t>ФСБЦ-2022, 11.3.03.15-0031, приказ Минстроя России от 18.05.2022 г. № 378/пр</t>
  </si>
  <si>
    <t>Подрозетники под РПВ-1</t>
  </si>
  <si>
    <t>999-0005</t>
  </si>
  <si>
    <t>Масса</t>
  </si>
  <si>
    <t>01.7.06.05-0042</t>
  </si>
  <si>
    <t>ФСБЦ-2022, 01.7.06.05-0042, приказ Минстроя России от 18.05.2022 г. № 378/пр</t>
  </si>
  <si>
    <t>Ленты изоляционные из ПВХ для электромонтажных и ремонтных работ, цвет черный, ширина 19 мм, толщина 0,18 мм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</si>
  <si>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</si>
  <si>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</si>
  <si>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</si>
  <si>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</si>
  <si>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</si>
  <si>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</si>
  <si>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</si>
  <si>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</si>
  <si>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</si>
  <si>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</si>
  <si>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</si>
  <si>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</si>
  <si>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</si>
  <si>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</si>
  <si>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</si>
  <si>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</si>
  <si>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</si>
  <si>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</si>
  <si>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</si>
  <si>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</si>
  <si>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</si>
  <si>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</si>
  <si>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</si>
  <si>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</si>
  <si>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</si>
  <si>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</si>
  <si>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</si>
  <si>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</si>
  <si>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</si>
  <si>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</si>
  <si>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</si>
  <si>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</si>
  <si>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</si>
  <si>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</si>
  <si>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</si>
  <si>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</si>
  <si>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</si>
  <si>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1-100-36</t>
  </si>
  <si>
    <t>Средний разряд работы 3,6 среднего разряда 100.36</t>
  </si>
  <si>
    <t>01.7.15.07-0152</t>
  </si>
  <si>
    <t>ФСБЦ-2022, 01.7.15.07-0152, приказ Минстроя России от 18.05.2022 г. № 378/пр</t>
  </si>
  <si>
    <t>Дюбели пластмассовые с шурупами, диаметр 6 мм, длина 35 мм, диаметр шурупа 3,5 мм, длина шурупа 50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</si>
  <si>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</si>
  <si>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</si>
  <si>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</si>
  <si>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</si>
  <si>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</si>
  <si>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</si>
  <si>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20.2.01.05-0001</t>
  </si>
  <si>
    <t>ФСБЦ-2022 доп.11, 20.2.01.05-0001, приказ Минстроя России от 09.08.2024 г. № 524/пр</t>
  </si>
  <si>
    <t>Гильзы кабельные медные 2,5 мм</t>
  </si>
  <si>
    <t>20.2.02.01-0011</t>
  </si>
  <si>
    <t>ФСБЦ-2022 доп.9, 20.2.02.01-0011, приказ Минстроя России от 16.02.2024 г. № 102/пр</t>
  </si>
  <si>
    <t>Втулки полипропиленовые, диаметр 17 мм</t>
  </si>
  <si>
    <t>1000 ШТ</t>
  </si>
  <si>
    <t>3-200-01</t>
  </si>
  <si>
    <t>Инженер I категории среднего разряда 3.200.01</t>
  </si>
  <si>
    <t>чел.-ч</t>
  </si>
  <si>
    <t>3-200-02</t>
  </si>
  <si>
    <t>Инженер II категории среднего разряда 3.200.02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</si>
  <si>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</si>
  <si>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</si>
  <si>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</si>
  <si>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4-100-050</t>
  </si>
  <si>
    <t>1-100-30</t>
  </si>
  <si>
    <t>Средний разряд работы 3,0 среднего разряда 100.30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</si>
  <si>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</si>
  <si>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</si>
  <si>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</si>
  <si>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1-100-50</t>
  </si>
  <si>
    <t>Средний разряд работы 5,0 среднего разряда 100.50</t>
  </si>
  <si>
    <t>1-100-60</t>
  </si>
  <si>
    <t>Средний разряд работы 6,0 среднего разряда 100.60</t>
  </si>
  <si>
    <t>91.11.02-031</t>
  </si>
  <si>
    <t>ФСЭМ-2022, 91.11.02-031, приказ Минстроя России от 18.05.2022 г. № 378/пр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</si>
  <si>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</si>
  <si>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Средний разряд работы 3,8</t>
  </si>
  <si>
    <t>Сметная стоимость вспомогательных ненормируемых материальных ресурсов, не учтенная в сметной норме, 2%</t>
  </si>
  <si>
    <t>Средний разряд работы 3,1</t>
  </si>
  <si>
    <t>Средний разряд работы 7,5</t>
  </si>
  <si>
    <t>Средний разряд работы 4,0</t>
  </si>
  <si>
    <t>Масса оборудования</t>
  </si>
  <si>
    <t>Средний разряд работы 3,6</t>
  </si>
  <si>
    <t>Инженер I категории</t>
  </si>
  <si>
    <t>Инженер II категории</t>
  </si>
  <si>
    <t>Средний разряд работы 3,0</t>
  </si>
  <si>
    <t>Средний разряд работы 5,0</t>
  </si>
  <si>
    <t>Средний разряд работы 6,0</t>
  </si>
  <si>
    <t>Шкаф ЦСПИ: 1.Шкаф телекоммуникационный в сборе 2000х600х600 двухстороннего обсулуживания, датчиками откр. двери - 2шт. В составе шкафа: 1.1.Кабельный органайзер вертикальный, 150х2000мм - 2шт.; 1.2.Кабельный органайзер горизонтальный, 1 U - 4шт.; 1.3.Полка стационарная приборная металлическая - 1шт.; 1.4.Лоток для компонентов 19" 3U c DIN рейкой - 5шт.; 1.5.Фальш-панель 3U - 2шт.; 1.6.Шина заземления для установки на направляющие шкафа, 200 А - 1шт.; 1.7.Панель ветиляторная с терморегулятором для установки в крышу шкафа, 220 В AC - 1шт.; 1.8.Компактный светильник, 220 В AC - 1шт.; 2.Панель распределения питания с DIN-рейкой, 3U, 22 места - 3шт.; 3.Автоматический выключатель на DIN-рейку, 2P, 16A, C, DC, 6 кА - 1шт.; 4.Автоматический выключатель на DIN-рейку, 2P, 10A, C, DC, 6 кА - 1шт.; 5.Автоматический выключатель на DIN-рейку, 1P, 6A, C, AC, 6 кА - 3шт.; 6.Автоматический выключатель на DIN-рейку, 1P, 10A, C, AC, 6 кА - 5шт.; 7.Автоматический выключатель на DIN-рейку, 1P, 16A, C, AC, 6 кА - 1шт.; 8.Светодиодная сигнальная лампа зеленая 220 В, АС - 3шт.; 9.Блок розеток, 1U, 7 розеток, 10 А горизонтальный - 2шт.; 10.Блок питания 220/24 V, Pвых 960 Вт, рабочий диапазон температуры - 40 +70, на DIN-рейку - 2шт.; 11.Промышленный сервер доступа к данным с двумя Ethernet 100 Мбит/с TX RJ-45, 4x RS-485, 2 резервируемых входа электропитания 220 В AC/DC, с поддержкой промышленных ГОСТ Р МЭК 60870-5-104, Modbus/TCP, МЭК 61850, рабочий диапазон температуры -40 +70 C TOPAZ IEC DAS MX240 E2R4 (2Tx-4R) - 1шт.; 12.Модуль телесигнализации, 16 дискретных входа, 1 интерфейс RS-485, резервируемый вход электропитания 24 В, с поддержкой промышленных протоколов МЭК 870-5-101, Modbus RTU, рабочий диапазон температуры -40 +70 C TOPAZ TM DIN32C-1R-LV-Pr(L) - 1шт.; 13.Датчик температуры, диапазон измерений от -60 до +80, 1xRS485, протокол передачи ModBus RTU TOPAZ DT RS485 LT - 2шт.; 14.Маршрутизатор, 4xкомбо порта 100/1000 Base-X/Tx, 8 портов 10/100 BaseT, 2 блока электропитания 220 В AC/DC с функцией горячей замены, с поддержкой протоколов OSPF/BGPv4/MBGP и IP/MPLS, рабочий диапазон температуры -40 +70 C TOPAZ FW MX710 4GTxSFP-8Tx-MR-2HV - 2шт.; 15.Коммутатор, 4xпорта 100/1000 Base-X(SFP), 24 порта  10/1000 BaseT, 2 блока электропитания 220 В AC/DC с функцией горячей замены, рабочий диапазон температуры -40 +70 C TOPAZ SW 528-4GSFP+_24GTx-MR-2HV - 2шт.; 16.SFP-TP-RJ45 Медный SFP модуль Gigabit Ethernet с разъемом RJ45 - 1шт. (для ЦУС ПАО Россети-Московский регион); 17.SFP модуль 1.25G, SM, 2 волокна, 1550 нм, DDM, LC FH-S5512CDL80 - 1шт. (для ПС Ермолино); 18.SFP модуль 1.25G, SM, 2 волокна, 1550 нм, DDM, LC FH-S5512CDL80 - 1шт. (для ПС Владыкино); 19.Оптический кросс 19", 2U, кол-во портов 48хLC/UPC, SM, полная комплектация, включая пиг-тейлы - 1к-т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</si>
  <si>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</si>
  <si>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</si>
  <si>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</si>
  <si>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</si>
  <si>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</si>
  <si>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</si>
  <si>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</si>
  <si>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</si>
  <si>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</si>
  <si>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</si>
  <si>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</si>
  <si>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</si>
  <si>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</si>
  <si>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</si>
  <si>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</si>
  <si>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</si>
  <si>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</si>
  <si>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</si>
  <si>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</si>
  <si>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</si>
  <si>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</si>
  <si>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</si>
  <si>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</si>
  <si>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</si>
  <si>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</si>
  <si>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</si>
  <si>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</si>
  <si>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</si>
  <si>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</si>
  <si>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</si>
  <si>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</si>
  <si>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</si>
  <si>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</si>
  <si>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</si>
  <si>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</si>
  <si>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</si>
  <si>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</si>
  <si>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</si>
  <si>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</si>
  <si>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</si>
  <si>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Федеральная сметная нормативная база ФСНБ-2022</t>
  </si>
  <si>
    <t>приказ Минстроя России от 30.12.2021 г. № 1046/пр с изменениями, утвержденными приказом Минстроя России от 18.05.2022 г. № 378/пр</t>
  </si>
  <si>
    <t>ФГИС ЦС, конъюнктурный анализ</t>
  </si>
  <si>
    <t>Ресурсно-индексным</t>
  </si>
  <si>
    <t>Составлен(а) в текущем уровне цен на сентябрь 2025 года</t>
  </si>
  <si>
    <t>Раздел 1. Монтажные работы</t>
  </si>
  <si>
    <t>ГЭСНм 11-06-001-04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</si>
  <si>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</si>
  <si>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</si>
  <si>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</si>
  <si>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</si>
  <si>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</si>
  <si>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</si>
  <si>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</si>
  <si>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</si>
  <si>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Приборы, средства автоматизации и вычислительной техники</t>
  </si>
  <si>
    <t>СП Приборы, средства автоматизации и вычислительной техники</t>
  </si>
  <si>
    <t>Всего по позиции</t>
  </si>
  <si>
    <t>=</t>
  </si>
  <si>
    <t>ГЭСНм 11-04-008-01</t>
  </si>
  <si>
    <t>ГЭСНм 11-04-028-01</t>
  </si>
  <si>
    <t>ГЭСНм 10-06-060-17</t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</si>
  <si>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</si>
  <si>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</si>
  <si>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ГЭСНм 10-02-030-01</t>
  </si>
  <si>
    <t>ГЭСНм 10-04-101-11</t>
  </si>
  <si>
    <t>НР Оборудование связи: монтаж радиотелевизионного и электронного оборудования</t>
  </si>
  <si>
    <t>СП Оборудование связи: монтаж радиотелевизионного и электронного оборудования</t>
  </si>
  <si>
    <t>Оборудование :_x000D_
Оптический аттенюатор LC/UPC, SM, вносимое затухание 10 дБ SNR-ATT-MF-LC-10dB (Male-Female)</t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</si>
  <si>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</si>
  <si>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</si>
  <si>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</si>
  <si>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</si>
  <si>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</si>
  <si>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</si>
  <si>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</si>
  <si>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</si>
  <si>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</si>
  <si>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</si>
  <si>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</si>
  <si>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</si>
  <si>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</si>
  <si>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</si>
  <si>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</si>
  <si>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</si>
  <si>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</si>
  <si>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</si>
  <si>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</si>
  <si>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</si>
  <si>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</si>
  <si>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</si>
  <si>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</si>
  <si>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</si>
  <si>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</si>
  <si>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</si>
  <si>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 2. Кабельная продукция</t>
  </si>
  <si>
    <t>ГЭСНм 08-02-147-01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</si>
  <si>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</si>
  <si>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</si>
  <si>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08-02-405-01</t>
  </si>
  <si>
    <t>ГЭСНм 08-02-409-09</t>
  </si>
  <si>
    <t>ГЭСНм 08-02-412-01</t>
  </si>
  <si>
    <t>Итого прямые затраты по разделу 2</t>
  </si>
  <si>
    <t>Раздел 3. Оборудование</t>
  </si>
  <si>
    <t>Оборудование :_x000D_
Шкаф ЦСПИ: 1.Шкаф телекоммуникационный в сборе 2000х600х600 двухстороннего обсулуживания, датчиками откр. двери - 2шт. В составе шкафа: 1.1.Кабельный органайзер вертикальный, 150х2000мм - 2шт.; 1.2.Кабельный органайзер горизонтальный, 1 U - 4шт.; 1.3.Полка стационарная приборная металлическая - 1шт.; 1.4.Лоток для компонентов 19" 3U c DIN рейкой - 5шт.; 1.5.Фальш-панель 3U - 2шт.; 1.6.Шина заземления для установки на направляющие шкафа, 200 А - 1шт.; 1.7.Панель ветиляторная с терморегулятором для установки в крышу шкафа, 220 В AC - 1шт.; 1.8.Компактный светильник, 220 В AC - 1шт.; 2.Панель распределения питания с DIN-рейкой, 3U, 22 места - 3шт.; 3.Автоматический выключатель на DIN-рейку, 2P, 16A, C, DC, 6 кА - 1шт.; 4.Автоматический выключатель на DIN-рейку, 2P, 10A, C, DC, 6 кА - 1шт.; 5.Автоматический выключатель на DIN-рейку, 1P, 6A, C, AC, 6 кА - 3шт.; 6.Автоматический выключатель на DIN-рейку, 1P, 10A, C, AC, 6 кА - 5шт.; 7.Автоматический выключатель на DIN-рейку, 1P, 16A, C, AC, 6 кА - 1шт.; 8.Светодиодная сигнальная лампа зеленая 220 В, АС - 3шт.; 9.Блок розеток, 1U, 7 розеток, 10 А горизонтальный - 2шт.; 10.Блок питания 220/24 V, Pвых 960 Вт, рабочий диапазон температуры - 40 +70, на DIN-рейку - 2шт.; 11.Промышленный сервер доступа к данным с двумя Ethernet 100 Мбит/с TX RJ-45, 4x RS-485, 2 резервируемых входа электропитания 220 В AC/DC, с поддержкой промышленных ГОСТ Р МЭК 60870-5-104, Modbus/TCP, МЭК 61850, рабочий диапазон температуры -40 +70 C TOPAZ IEC DAS MX240 E2R4 (2Tx-4R) - 1шт.; 12.Модуль телесигнализации, 16 дискретных входа, 1 интерфейс RS-485, резервируемый вход электропитания 24 В, с поддержкой промышленных протоколов МЭК 870-5-101, Modbus RTU, рабочий диапазон температуры -40 +70 C TOPAZ TM DIN32C-1R-LV-Pr(L) - 1шт.; 13.Датчик температуры, диапазон измерений от -60 до +80, 1xRS485, протокол передачи ModBus RTU TOPAZ DT RS485 LT - 2шт.; 14.Маршрутизатор, 4xкомбо порта 100/1000 Base-X/Tx, 8 портов 10/100 BaseT, 2 блока электропитания 220 В AC/DC с функцией горячей замены, с поддержкой протоколов OSPF/BGPv4/MBGP и IP/MPLS, рабочий диапазон температуры -40 +70 C TOPAZ FW MX710 4GTxSFP-8Tx-MR-2HV - 2шт.; 15.Коммутатор, 4xпорта 100/1000 Base-X(SFP), 24 порта  10/1000 BaseT, 2 блока электропитания 220 В AC/DC с функцией горячей замены, рабочий диапазон температуры -40 +70 C TOPAZ SW 528-4GSFP+_24GTx-MR-2HV - 2шт.; 16.SFP-TP-RJ45 Медный SFP модуль Gigabit Ethernet с разъемом RJ45 - 1шт. (для ЦУС ПАО Россети-Московский регион); 17.SFP модуль 1.25G, SM, 2 волокна, 1550 нм, DDM, LC FH-S5512CDL80 - 1шт. (для ПС Ермолино); 18.SFP модуль 1.25G, SM, 2 волокна, 1550 нм, DDM, LC FH-S5512CDL80 - 1шт. (для ПС Владыкино); 19.Оптический кросс 19", 2U, кол-во портов 48хLC/UPC, SM, полная комплектация, включая пиг-тейлы - 1к-т</t>
  </si>
  <si>
    <t>Оборудование :_x000D_
IP-телефон SNR-VP-56</t>
  </si>
  <si>
    <t>Итого прямые затраты по разделу 3</t>
  </si>
  <si>
    <t>Раздел 4. Настройка каналов связи с ПС Ермолино</t>
  </si>
  <si>
    <t>Итого прямые затраты по разделу 4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</si>
  <si>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</si>
  <si>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</si>
  <si>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</si>
  <si>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</si>
  <si>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</si>
  <si>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</si>
  <si>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</si>
  <si>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</si>
  <si>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</si>
  <si>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</si>
  <si>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</si>
  <si>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</si>
  <si>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</si>
  <si>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</si>
  <si>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</si>
  <si>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</si>
  <si>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</si>
  <si>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</si>
  <si>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</si>
  <si>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 xml:space="preserve">Цифровые системы передачи информации. ПС 110 кВ Ермолино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</si>
</sst>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3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21" fillId="0" borderId="1" xfId="0" quotePrefix="1" applyFont="1" applyBorder="1" applyAlignment="1">
      <alignment horizontal="left" vertical="top" wrapText="1"/>
    </xf>
    <xf numFmtId="0" fontId="25" fillId="0" borderId="0" xfId="0" applyFont="1"/>
    <xf numFmtId="0" fontId="26" fillId="0" borderId="1" xfId="0" quotePrefix="1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/>
    </xf>
    <xf numFmtId="166" fontId="26" fillId="0" borderId="1" xfId="0" applyNumberFormat="1" applyFont="1" applyBorder="1" applyAlignment="1">
      <alignment horizontal="right" vertical="top"/>
    </xf>
    <xf numFmtId="0" fontId="26" fillId="0" borderId="1" xfId="0" applyFont="1" applyBorder="1" applyAlignment="1">
      <alignment horizontal="right" vertical="top" wrapText="1"/>
    </xf>
    <xf numFmtId="166" fontId="28" fillId="0" borderId="0" xfId="0" applyNumberFormat="1" applyFont="1" applyAlignment="1">
      <alignment horizontal="left" vertical="top"/>
    </xf>
    <xf numFmtId="166" fontId="28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9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06E96-E542-4DB4-BEB1-54A858023875}">
  <sheetPr>
    <pageSetUpPr fitToPage="1"/>
  </sheetPr>
  <dimension ref="A1:CO525"/>
  <sheetViews>
    <sheetView tabSelected="1" zoomScaleNormal="100" workbookViewId="0">
      <selection activeCell="A350" sqref="A35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9" t="s">
        <v>552</v>
      </c>
      <c r="B2" s="9"/>
      <c r="C2" s="9"/>
      <c r="D2" s="9"/>
      <c r="E2" s="9"/>
      <c r="F2" s="10" t="s">
        <v>591</v>
      </c>
      <c r="G2" s="10"/>
      <c r="H2" s="10"/>
      <c r="I2" s="10"/>
      <c r="J2" s="10"/>
      <c r="K2" s="10"/>
      <c r="L2" s="10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12.75" customHeight="1" x14ac:dyDescent="0.2">
      <c r="A4" s="9" t="s">
        <v>553</v>
      </c>
      <c r="B4" s="9"/>
      <c r="C4" s="9"/>
      <c r="D4" s="9"/>
      <c r="E4" s="9"/>
      <c r="F4" s="10" t="s">
        <v>592</v>
      </c>
      <c r="G4" s="10"/>
      <c r="H4" s="10"/>
      <c r="I4" s="10"/>
      <c r="J4" s="10"/>
      <c r="K4" s="10"/>
      <c r="L4" s="10"/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25.5" x14ac:dyDescent="0.2">
      <c r="A6" s="9" t="s">
        <v>554</v>
      </c>
      <c r="B6" s="9"/>
      <c r="C6" s="9"/>
      <c r="D6" s="9"/>
      <c r="E6" s="9"/>
      <c r="F6" s="10" t="s">
        <v>593</v>
      </c>
      <c r="G6" s="10"/>
      <c r="H6" s="10"/>
      <c r="I6" s="10"/>
      <c r="J6" s="10"/>
      <c r="K6" s="10"/>
      <c r="L6" s="10"/>
      <c r="CO6" s="56" t="s">
        <v>593</v>
      </c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9" t="s">
        <v>555</v>
      </c>
      <c r="B8" s="9"/>
      <c r="C8" s="9"/>
      <c r="D8" s="9"/>
      <c r="E8" s="9"/>
      <c r="F8" s="10" t="s">
        <v>360</v>
      </c>
      <c r="G8" s="10"/>
      <c r="H8" s="10"/>
      <c r="I8" s="10"/>
      <c r="J8" s="10"/>
      <c r="K8" s="10"/>
      <c r="L8" s="10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9" t="s">
        <v>556</v>
      </c>
      <c r="B10" s="9"/>
      <c r="C10" s="9"/>
      <c r="D10" s="9"/>
      <c r="E10" s="9"/>
      <c r="F10" s="10" t="s">
        <v>362</v>
      </c>
      <c r="G10" s="10"/>
      <c r="H10" s="10"/>
      <c r="I10" s="10"/>
      <c r="J10" s="10"/>
      <c r="K10" s="10"/>
      <c r="L10" s="1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9" t="s">
        <v>557</v>
      </c>
      <c r="B12" s="9"/>
      <c r="C12" s="9"/>
      <c r="D12" s="9"/>
      <c r="E12" s="9"/>
      <c r="F12" s="10" t="s">
        <v>594</v>
      </c>
      <c r="G12" s="10"/>
      <c r="H12" s="10"/>
      <c r="I12" s="10"/>
      <c r="J12" s="10"/>
      <c r="K12" s="10"/>
      <c r="L12" s="1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9" t="s">
        <v>558</v>
      </c>
      <c r="B14" s="9"/>
      <c r="C14" s="9"/>
      <c r="D14" s="9"/>
      <c r="E14" s="9"/>
      <c r="F14" s="10" t="str">
        <f>IF(Source!CZ12 &lt;&gt; "", Source!CZ12, "")</f>
        <v>Московская область</v>
      </c>
      <c r="G14" s="10"/>
      <c r="H14" s="10"/>
      <c r="I14" s="10"/>
      <c r="J14" s="10"/>
      <c r="K14" s="10"/>
      <c r="L14" s="1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 x14ac:dyDescent="0.2">
      <c r="A16" s="9" t="s">
        <v>559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31.5" x14ac:dyDescent="0.25">
      <c r="A19" s="19" t="s">
        <v>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CN19" s="57" t="s">
        <v>4</v>
      </c>
    </row>
    <row r="20" spans="1:92" ht="14.25" customHeight="1" x14ac:dyDescent="0.2">
      <c r="A20" s="20" t="s">
        <v>560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92" ht="14.25" customHeight="1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92" ht="15.75" customHeight="1" x14ac:dyDescent="0.25">
      <c r="A22" s="19" t="str">
        <f>IF(Source!G12&lt;&gt;"Новый объект", Source!G12, "")</f>
        <v xml:space="preserve">Цифровые системы передачи информации. ПС 110 кВ Ермолино	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92" ht="14.25" customHeight="1" x14ac:dyDescent="0.2">
      <c r="A23" s="20" t="s">
        <v>561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92" ht="14.25" customHeight="1" x14ac:dyDescent="0.2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92" ht="15.75" customHeight="1" x14ac:dyDescent="0.25">
      <c r="A25" s="18" t="str">
        <f>CONCATENATE( "ЛОКАЛЬНЫЙ СМЕТНЫЙ РАСЧЕТ № ", Source!L20, " ",Source!CM20)</f>
        <v xml:space="preserve">ЛОКАЛЬНЫЙ СМЕТНЫЙ РАСЧЕТ № ЛСР-05-01-01 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92" ht="15" customHeight="1" x14ac:dyDescent="0.2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92" ht="18" customHeight="1" x14ac:dyDescent="0.25">
      <c r="A27" s="25" t="str">
        <f>IF(Source!G20&lt;&gt;"Новая локальная смета", Source!G20, "")</f>
        <v>Цифровые системы передачи информации. ПС 110 кВ Ермолино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92" ht="14.25" customHeight="1" x14ac:dyDescent="0.2">
      <c r="A28" s="20" t="s">
        <v>562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92" ht="14.2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92" ht="14.2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92" ht="12.75" customHeight="1" x14ac:dyDescent="0.2">
      <c r="A31" s="11" t="s">
        <v>563</v>
      </c>
      <c r="B31" s="11"/>
      <c r="C31" s="27" t="s">
        <v>595</v>
      </c>
      <c r="D31" s="11" t="s">
        <v>564</v>
      </c>
      <c r="E31" s="11"/>
      <c r="F31" s="11"/>
      <c r="G31" s="11"/>
      <c r="H31" s="11"/>
      <c r="I31" s="11"/>
      <c r="J31" s="11"/>
      <c r="K31" s="11"/>
      <c r="L31" s="11"/>
    </row>
    <row r="32" spans="1:92" ht="12.75" customHeight="1" x14ac:dyDescent="0.2">
      <c r="A32" s="11"/>
      <c r="B32" s="11"/>
      <c r="C32" s="28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 x14ac:dyDescent="0.2">
      <c r="A33" s="11" t="s">
        <v>565</v>
      </c>
      <c r="B33" s="11"/>
      <c r="C33" s="29" t="s">
        <v>19</v>
      </c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12.75" customHeight="1" x14ac:dyDescent="0.2">
      <c r="A34" s="30"/>
      <c r="B34" s="31"/>
      <c r="C34" s="20" t="s">
        <v>566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4.2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25" customHeight="1" x14ac:dyDescent="0.2">
      <c r="A36" s="32" t="s">
        <v>596</v>
      </c>
      <c r="B36" s="21"/>
      <c r="C36" s="21"/>
      <c r="D36" s="33"/>
      <c r="E36" s="21"/>
      <c r="F36" s="21"/>
      <c r="G36" s="21"/>
      <c r="H36" s="21"/>
      <c r="I36" s="21"/>
      <c r="J36" s="21"/>
      <c r="K36" s="21"/>
      <c r="L36" s="21"/>
    </row>
    <row r="37" spans="1:12" ht="14.2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25" customHeight="1" x14ac:dyDescent="0.2">
      <c r="A38" s="32" t="s">
        <v>567</v>
      </c>
      <c r="B38" s="21"/>
      <c r="C38" s="103">
        <f>C41+C42+C43+C44</f>
        <v>42287.41</v>
      </c>
      <c r="D38" s="34"/>
      <c r="E38" s="11" t="s">
        <v>568</v>
      </c>
      <c r="F38" s="16"/>
      <c r="G38" s="16"/>
      <c r="H38" s="16"/>
      <c r="I38" s="16"/>
      <c r="J38" s="16"/>
      <c r="K38" s="16"/>
      <c r="L38" s="21"/>
    </row>
    <row r="39" spans="1:12" ht="14.25" customHeight="1" x14ac:dyDescent="0.2">
      <c r="A39" s="32"/>
      <c r="B39" s="21"/>
      <c r="C39" s="104"/>
      <c r="D39" s="35"/>
      <c r="E39" s="11"/>
      <c r="F39" s="16"/>
      <c r="G39" s="11" t="s">
        <v>569</v>
      </c>
      <c r="H39" s="21"/>
      <c r="I39" s="11"/>
      <c r="J39" s="11"/>
      <c r="K39" s="106">
        <f>ROUND(SUM(AR52:AR518)/1000, 2)</f>
        <v>88.22</v>
      </c>
      <c r="L39" s="11" t="s">
        <v>568</v>
      </c>
    </row>
    <row r="40" spans="1:12" ht="14.25" customHeight="1" x14ac:dyDescent="0.2">
      <c r="A40" s="21"/>
      <c r="B40" s="36" t="s">
        <v>570</v>
      </c>
      <c r="C40" s="105"/>
      <c r="D40" s="21"/>
      <c r="E40" s="11"/>
      <c r="F40" s="16"/>
      <c r="G40" s="11" t="s">
        <v>571</v>
      </c>
      <c r="H40" s="21"/>
      <c r="I40" s="11"/>
      <c r="J40" s="11"/>
      <c r="K40" s="106">
        <f>ROUND(SUM(AT52:AT518)/1000, 2)</f>
        <v>0.59</v>
      </c>
      <c r="L40" s="11" t="s">
        <v>568</v>
      </c>
    </row>
    <row r="41" spans="1:12" ht="14.25" customHeight="1" x14ac:dyDescent="0.2">
      <c r="A41" s="21"/>
      <c r="B41" s="32" t="s">
        <v>572</v>
      </c>
      <c r="C41" s="103">
        <f>ROUND((Source!F241)/1000, 2)</f>
        <v>0</v>
      </c>
      <c r="D41" s="34"/>
      <c r="E41" s="11" t="s">
        <v>568</v>
      </c>
      <c r="F41" s="16"/>
      <c r="G41" s="11" t="s">
        <v>573</v>
      </c>
      <c r="H41" s="21"/>
      <c r="I41" s="11"/>
      <c r="J41" s="35"/>
      <c r="K41" s="107">
        <f>Source!F246</f>
        <v>109.938</v>
      </c>
      <c r="L41" s="11" t="s">
        <v>366</v>
      </c>
    </row>
    <row r="42" spans="1:12" ht="14.25" customHeight="1" x14ac:dyDescent="0.2">
      <c r="A42" s="21"/>
      <c r="B42" s="32" t="s">
        <v>574</v>
      </c>
      <c r="C42" s="103">
        <f>ROUND((Source!F242)/1000, 2)</f>
        <v>270.8</v>
      </c>
      <c r="D42" s="34"/>
      <c r="E42" s="11" t="s">
        <v>568</v>
      </c>
      <c r="F42" s="16"/>
      <c r="G42" s="11" t="s">
        <v>575</v>
      </c>
      <c r="H42" s="21"/>
      <c r="I42" s="11"/>
      <c r="J42" s="37"/>
      <c r="K42" s="107">
        <f>Source!F247</f>
        <v>0.64800000000000002</v>
      </c>
      <c r="L42" s="11" t="s">
        <v>366</v>
      </c>
    </row>
    <row r="43" spans="1:12" ht="14.25" customHeight="1" x14ac:dyDescent="0.2">
      <c r="A43" s="21"/>
      <c r="B43" s="32" t="s">
        <v>576</v>
      </c>
      <c r="C43" s="103">
        <f>ROUND((Source!F233)/1000, 2)</f>
        <v>42016.61</v>
      </c>
      <c r="D43" s="34"/>
      <c r="E43" s="11" t="s">
        <v>568</v>
      </c>
      <c r="F43" s="16"/>
      <c r="G43" s="11"/>
      <c r="H43" s="11"/>
      <c r="I43" s="11"/>
      <c r="J43" s="11"/>
      <c r="K43" s="16"/>
      <c r="L43" s="11"/>
    </row>
    <row r="44" spans="1:12" ht="14.25" customHeight="1" x14ac:dyDescent="0.2">
      <c r="A44" s="21"/>
      <c r="B44" s="32" t="s">
        <v>577</v>
      </c>
      <c r="C44" s="103">
        <f>ROUND((Source!F243)/1000, 2)</f>
        <v>0</v>
      </c>
      <c r="D44" s="34"/>
      <c r="E44" s="11" t="s">
        <v>568</v>
      </c>
      <c r="F44" s="16"/>
      <c r="G44" s="11"/>
      <c r="H44" s="11"/>
      <c r="I44" s="11"/>
      <c r="J44" s="11"/>
      <c r="K44" s="16"/>
      <c r="L44" s="11"/>
    </row>
    <row r="45" spans="1:12" ht="14.25" customHeight="1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2.75" customHeight="1" x14ac:dyDescent="0.2">
      <c r="A46" s="42" t="s">
        <v>578</v>
      </c>
      <c r="B46" s="42" t="s">
        <v>579</v>
      </c>
      <c r="C46" s="42" t="s">
        <v>580</v>
      </c>
      <c r="D46" s="42" t="s">
        <v>581</v>
      </c>
      <c r="E46" s="40" t="s">
        <v>582</v>
      </c>
      <c r="F46" s="39"/>
      <c r="G46" s="46"/>
      <c r="H46" s="40" t="s">
        <v>583</v>
      </c>
      <c r="I46" s="39"/>
      <c r="J46" s="39"/>
      <c r="K46" s="39"/>
      <c r="L46" s="46"/>
    </row>
    <row r="47" spans="1:12" ht="12.75" customHeight="1" x14ac:dyDescent="0.2">
      <c r="A47" s="43"/>
      <c r="B47" s="43"/>
      <c r="C47" s="43"/>
      <c r="D47" s="43"/>
      <c r="E47" s="41"/>
      <c r="F47" s="45"/>
      <c r="G47" s="47"/>
      <c r="H47" s="41"/>
      <c r="I47" s="45"/>
      <c r="J47" s="45"/>
      <c r="K47" s="45"/>
      <c r="L47" s="47"/>
    </row>
    <row r="48" spans="1:12" ht="12.75" customHeight="1" x14ac:dyDescent="0.2">
      <c r="A48" s="43"/>
      <c r="B48" s="43"/>
      <c r="C48" s="43"/>
      <c r="D48" s="43"/>
      <c r="E48" s="41"/>
      <c r="F48" s="45"/>
      <c r="G48" s="47"/>
      <c r="H48" s="41"/>
      <c r="I48" s="45"/>
      <c r="J48" s="45"/>
      <c r="K48" s="45"/>
      <c r="L48" s="47"/>
    </row>
    <row r="49" spans="1:83" ht="12.75" customHeight="1" x14ac:dyDescent="0.2">
      <c r="A49" s="43"/>
      <c r="B49" s="43"/>
      <c r="C49" s="43"/>
      <c r="D49" s="43"/>
      <c r="E49" s="48"/>
      <c r="F49" s="49"/>
      <c r="G49" s="50"/>
      <c r="H49" s="48"/>
      <c r="I49" s="49"/>
      <c r="J49" s="49"/>
      <c r="K49" s="49"/>
      <c r="L49" s="50"/>
    </row>
    <row r="50" spans="1:83" ht="51" customHeight="1" x14ac:dyDescent="0.2">
      <c r="A50" s="44"/>
      <c r="B50" s="44"/>
      <c r="C50" s="44"/>
      <c r="D50" s="44"/>
      <c r="E50" s="51" t="s">
        <v>584</v>
      </c>
      <c r="F50" s="51" t="s">
        <v>585</v>
      </c>
      <c r="G50" s="52" t="s">
        <v>586</v>
      </c>
      <c r="H50" s="51" t="s">
        <v>587</v>
      </c>
      <c r="I50" s="51" t="s">
        <v>588</v>
      </c>
      <c r="J50" s="51" t="s">
        <v>589</v>
      </c>
      <c r="K50" s="51" t="s">
        <v>585</v>
      </c>
      <c r="L50" s="51" t="s">
        <v>590</v>
      </c>
    </row>
    <row r="51" spans="1:83" ht="14.25" customHeight="1" x14ac:dyDescent="0.2">
      <c r="A51" s="53">
        <v>1</v>
      </c>
      <c r="B51" s="53">
        <v>2</v>
      </c>
      <c r="C51" s="53">
        <v>3</v>
      </c>
      <c r="D51" s="53">
        <v>4</v>
      </c>
      <c r="E51" s="53">
        <v>5</v>
      </c>
      <c r="F51" s="53">
        <v>6</v>
      </c>
      <c r="G51" s="53">
        <v>7</v>
      </c>
      <c r="H51" s="53">
        <v>8</v>
      </c>
      <c r="I51" s="53">
        <v>9</v>
      </c>
      <c r="J51" s="53">
        <v>10</v>
      </c>
      <c r="K51" s="55">
        <v>11</v>
      </c>
      <c r="L51" s="55">
        <v>12</v>
      </c>
    </row>
    <row r="53" spans="1:83" ht="16.5" x14ac:dyDescent="0.2">
      <c r="A53" s="58" t="s">
        <v>597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3" ht="14.25" x14ac:dyDescent="0.2">
      <c r="C54" s="60" t="str">
        <f>Source!G28</f>
        <v>Шкаф ЦСПИ</v>
      </c>
    </row>
    <row r="55" spans="1:83" ht="28.5" x14ac:dyDescent="0.2">
      <c r="A55" s="61" t="s">
        <v>20</v>
      </c>
      <c r="B55" s="63" t="s">
        <v>598</v>
      </c>
      <c r="C55" s="63" t="str">
        <f>Source!G29</f>
        <v>Щиты и пульты, масса: до 250 кг</v>
      </c>
      <c r="D55" s="64" t="str">
        <f>Source!H29</f>
        <v>ШТ</v>
      </c>
      <c r="E55" s="65">
        <f>Source!K29</f>
        <v>1</v>
      </c>
      <c r="F55" s="65"/>
      <c r="G55" s="65">
        <f>Source!I29</f>
        <v>1</v>
      </c>
      <c r="H55" s="67"/>
      <c r="I55" s="66"/>
      <c r="J55" s="67"/>
      <c r="K55" s="66"/>
      <c r="L55" s="67"/>
    </row>
    <row r="56" spans="1:83" ht="25.5" x14ac:dyDescent="0.2">
      <c r="B56" s="68" t="str">
        <f>CONCATENATE("Поправка: ", Source!EO29)</f>
        <v>Поправка: (Шкаф ЦСПИ)</v>
      </c>
    </row>
    <row r="57" spans="1:83" ht="15" x14ac:dyDescent="0.2">
      <c r="A57" s="62"/>
      <c r="B57" s="65">
        <v>1</v>
      </c>
      <c r="C57" s="62" t="s">
        <v>599</v>
      </c>
      <c r="D57" s="64" t="s">
        <v>366</v>
      </c>
      <c r="E57" s="69"/>
      <c r="F57" s="65"/>
      <c r="G57" s="69">
        <f>Source!U29</f>
        <v>13.4</v>
      </c>
      <c r="H57" s="65"/>
      <c r="I57" s="65"/>
      <c r="J57" s="65"/>
      <c r="K57" s="65"/>
      <c r="L57" s="70">
        <f>SUM(L58:L58)-SUMIF(CE58:CE58, 1, L58:L58)</f>
        <v>10252.74</v>
      </c>
    </row>
    <row r="58" spans="1:83" ht="28.5" x14ac:dyDescent="0.2">
      <c r="A58" s="63"/>
      <c r="B58" s="63" t="s">
        <v>364</v>
      </c>
      <c r="C58" s="63" t="s">
        <v>365</v>
      </c>
      <c r="D58" s="64" t="s">
        <v>366</v>
      </c>
      <c r="E58" s="65">
        <v>13.4</v>
      </c>
      <c r="F58" s="65"/>
      <c r="G58" s="65">
        <f>SmtRes!CX1</f>
        <v>13.4</v>
      </c>
      <c r="H58" s="67"/>
      <c r="I58" s="66"/>
      <c r="J58" s="67">
        <f>SmtRes!CZ1</f>
        <v>765.13</v>
      </c>
      <c r="K58" s="66"/>
      <c r="L58" s="67">
        <f>SmtRes!DI1</f>
        <v>10252.74</v>
      </c>
    </row>
    <row r="59" spans="1:83" ht="15" x14ac:dyDescent="0.2">
      <c r="A59" s="62"/>
      <c r="B59" s="65">
        <v>2</v>
      </c>
      <c r="C59" s="62" t="s">
        <v>600</v>
      </c>
      <c r="D59" s="64"/>
      <c r="E59" s="69"/>
      <c r="F59" s="65"/>
      <c r="G59" s="69"/>
      <c r="H59" s="65"/>
      <c r="I59" s="65"/>
      <c r="J59" s="65"/>
      <c r="K59" s="65"/>
      <c r="L59" s="70">
        <f>SUM(L60:L66)-SUMIF(CE60:CE66, 1, L60:L66)</f>
        <v>402.59000000000003</v>
      </c>
    </row>
    <row r="60" spans="1:83" ht="15" x14ac:dyDescent="0.2">
      <c r="A60" s="62"/>
      <c r="B60" s="65"/>
      <c r="C60" s="62" t="s">
        <v>603</v>
      </c>
      <c r="D60" s="64" t="s">
        <v>366</v>
      </c>
      <c r="E60" s="69"/>
      <c r="F60" s="65"/>
      <c r="G60" s="69">
        <f>Source!V29</f>
        <v>0.30000000000000004</v>
      </c>
      <c r="H60" s="65"/>
      <c r="I60" s="65"/>
      <c r="J60" s="65"/>
      <c r="K60" s="65"/>
      <c r="L60" s="70">
        <f>SUMIF(CE61:CE66, 1, L61:L66)</f>
        <v>280.46999999999997</v>
      </c>
      <c r="CE60">
        <v>1</v>
      </c>
    </row>
    <row r="61" spans="1:83" ht="28.5" x14ac:dyDescent="0.2">
      <c r="A61" s="63"/>
      <c r="B61" s="63" t="s">
        <v>369</v>
      </c>
      <c r="C61" s="63" t="s">
        <v>371</v>
      </c>
      <c r="D61" s="64" t="s">
        <v>372</v>
      </c>
      <c r="E61" s="65">
        <v>0.17</v>
      </c>
      <c r="F61" s="65"/>
      <c r="G61" s="65">
        <f>SmtRes!CX3</f>
        <v>0.17</v>
      </c>
      <c r="H61" s="67"/>
      <c r="I61" s="66"/>
      <c r="J61" s="67">
        <f>SmtRes!CZ3</f>
        <v>1488.78</v>
      </c>
      <c r="K61" s="66"/>
      <c r="L61" s="67">
        <f>SmtRes!DG3</f>
        <v>253.09</v>
      </c>
    </row>
    <row r="62" spans="1:83" ht="28.5" x14ac:dyDescent="0.2">
      <c r="A62" s="63"/>
      <c r="B62" s="63" t="s">
        <v>373</v>
      </c>
      <c r="C62" s="63" t="s">
        <v>601</v>
      </c>
      <c r="D62" s="64" t="s">
        <v>366</v>
      </c>
      <c r="E62" s="65">
        <f>SmtRes!DO3*SmtRes!AT3</f>
        <v>0.17</v>
      </c>
      <c r="F62" s="65"/>
      <c r="G62" s="65">
        <f>ROUND(E62*G55, 7)</f>
        <v>0.17</v>
      </c>
      <c r="H62" s="67"/>
      <c r="I62" s="66"/>
      <c r="J62" s="67">
        <f>ROUND(SmtRes!AG3/SmtRes!DO3, 2)</f>
        <v>1051.33</v>
      </c>
      <c r="K62" s="66"/>
      <c r="L62" s="67">
        <f>SmtRes!DH3</f>
        <v>178.73</v>
      </c>
      <c r="CE62">
        <v>1</v>
      </c>
    </row>
    <row r="63" spans="1:83" ht="28.5" x14ac:dyDescent="0.2">
      <c r="A63" s="63"/>
      <c r="B63" s="63" t="s">
        <v>374</v>
      </c>
      <c r="C63" s="63" t="s">
        <v>376</v>
      </c>
      <c r="D63" s="64" t="s">
        <v>372</v>
      </c>
      <c r="E63" s="65">
        <v>0.13</v>
      </c>
      <c r="F63" s="65"/>
      <c r="G63" s="65">
        <f>SmtRes!CX4</f>
        <v>0.13</v>
      </c>
      <c r="H63" s="67"/>
      <c r="I63" s="66"/>
      <c r="J63" s="67">
        <f>SmtRes!CZ4</f>
        <v>572.77</v>
      </c>
      <c r="K63" s="66"/>
      <c r="L63" s="67">
        <f>SmtRes!DG4</f>
        <v>74.459999999999994</v>
      </c>
    </row>
    <row r="64" spans="1:83" ht="28.5" x14ac:dyDescent="0.2">
      <c r="A64" s="63"/>
      <c r="B64" s="63" t="s">
        <v>377</v>
      </c>
      <c r="C64" s="63" t="s">
        <v>602</v>
      </c>
      <c r="D64" s="64" t="s">
        <v>366</v>
      </c>
      <c r="E64" s="65">
        <f>SmtRes!DO4*SmtRes!AT4</f>
        <v>0.13</v>
      </c>
      <c r="F64" s="65"/>
      <c r="G64" s="65">
        <f>ROUND(E64*G55, 7)</f>
        <v>0.13</v>
      </c>
      <c r="H64" s="67"/>
      <c r="I64" s="66"/>
      <c r="J64" s="67">
        <f>ROUND(SmtRes!AG4/SmtRes!DO4, 2)</f>
        <v>782.65</v>
      </c>
      <c r="K64" s="66"/>
      <c r="L64" s="67">
        <f>SmtRes!DH4</f>
        <v>101.74</v>
      </c>
      <c r="CE64">
        <v>1</v>
      </c>
    </row>
    <row r="65" spans="1:12" ht="42.75" x14ac:dyDescent="0.2">
      <c r="A65" s="63"/>
      <c r="B65" s="63" t="s">
        <v>378</v>
      </c>
      <c r="C65" s="63" t="s">
        <v>380</v>
      </c>
      <c r="D65" s="64" t="s">
        <v>372</v>
      </c>
      <c r="E65" s="65">
        <v>0.3</v>
      </c>
      <c r="F65" s="65"/>
      <c r="G65" s="65">
        <f>SmtRes!CX5</f>
        <v>0.3</v>
      </c>
      <c r="H65" s="67"/>
      <c r="I65" s="66"/>
      <c r="J65" s="67">
        <f>SmtRes!CZ5</f>
        <v>28.51</v>
      </c>
      <c r="K65" s="66"/>
      <c r="L65" s="67">
        <f>SmtRes!DG5</f>
        <v>8.5500000000000007</v>
      </c>
    </row>
    <row r="66" spans="1:12" ht="14.25" x14ac:dyDescent="0.2">
      <c r="A66" s="63"/>
      <c r="B66" s="63" t="s">
        <v>381</v>
      </c>
      <c r="C66" s="63" t="s">
        <v>383</v>
      </c>
      <c r="D66" s="64" t="s">
        <v>372</v>
      </c>
      <c r="E66" s="65">
        <v>2.2999999999999998</v>
      </c>
      <c r="F66" s="65"/>
      <c r="G66" s="65">
        <f>SmtRes!CX6</f>
        <v>2.2999999999999998</v>
      </c>
      <c r="H66" s="67">
        <f>SmtRes!CZ6</f>
        <v>23.89</v>
      </c>
      <c r="I66" s="66">
        <f>SmtRes!AJ6</f>
        <v>1.21</v>
      </c>
      <c r="J66" s="67">
        <f>ROUND(H66*I66, 2)</f>
        <v>28.91</v>
      </c>
      <c r="K66" s="66"/>
      <c r="L66" s="67">
        <f>SmtRes!DG6</f>
        <v>66.489999999999995</v>
      </c>
    </row>
    <row r="67" spans="1:12" ht="15" x14ac:dyDescent="0.2">
      <c r="A67" s="62"/>
      <c r="B67" s="65">
        <v>4</v>
      </c>
      <c r="C67" s="62" t="s">
        <v>604</v>
      </c>
      <c r="D67" s="64"/>
      <c r="E67" s="69"/>
      <c r="F67" s="65"/>
      <c r="G67" s="69"/>
      <c r="H67" s="65"/>
      <c r="I67" s="65"/>
      <c r="J67" s="65"/>
      <c r="K67" s="65"/>
      <c r="L67" s="70">
        <f>SUM(L68:L76)-SUMIF(CE68:CE76, 1, L68:L76)</f>
        <v>2668.52</v>
      </c>
    </row>
    <row r="68" spans="1:12" ht="57" x14ac:dyDescent="0.2">
      <c r="A68" s="63"/>
      <c r="B68" s="63" t="s">
        <v>384</v>
      </c>
      <c r="C68" s="63" t="s">
        <v>386</v>
      </c>
      <c r="D68" s="64" t="s">
        <v>387</v>
      </c>
      <c r="E68" s="65">
        <v>0.5</v>
      </c>
      <c r="F68" s="65"/>
      <c r="G68" s="65">
        <f>SmtRes!CX7</f>
        <v>0.5</v>
      </c>
      <c r="H68" s="67">
        <f>SmtRes!CZ7</f>
        <v>155.63</v>
      </c>
      <c r="I68" s="66">
        <f>SmtRes!AI7</f>
        <v>0.91</v>
      </c>
      <c r="J68" s="67">
        <f>ROUND(H68*I68, 2)</f>
        <v>141.62</v>
      </c>
      <c r="K68" s="66"/>
      <c r="L68" s="67">
        <f>SmtRes!DF7</f>
        <v>70.81</v>
      </c>
    </row>
    <row r="69" spans="1:12" ht="71.25" x14ac:dyDescent="0.2">
      <c r="A69" s="63"/>
      <c r="B69" s="63" t="s">
        <v>388</v>
      </c>
      <c r="C69" s="63" t="s">
        <v>390</v>
      </c>
      <c r="D69" s="64" t="s">
        <v>387</v>
      </c>
      <c r="E69" s="65">
        <v>0.23780000000000001</v>
      </c>
      <c r="F69" s="65"/>
      <c r="G69" s="65">
        <f>SmtRes!CX8</f>
        <v>0.23780000000000001</v>
      </c>
      <c r="H69" s="67">
        <f>SmtRes!CZ8</f>
        <v>154.5</v>
      </c>
      <c r="I69" s="66">
        <f>SmtRes!AI8</f>
        <v>1.1299999999999999</v>
      </c>
      <c r="J69" s="67">
        <f>ROUND(H69*I69, 2)</f>
        <v>174.59</v>
      </c>
      <c r="K69" s="66"/>
      <c r="L69" s="67">
        <f>SmtRes!DF8</f>
        <v>41.52</v>
      </c>
    </row>
    <row r="70" spans="1:12" ht="42.75" x14ac:dyDescent="0.2">
      <c r="A70" s="63"/>
      <c r="B70" s="63" t="s">
        <v>391</v>
      </c>
      <c r="C70" s="63" t="s">
        <v>393</v>
      </c>
      <c r="D70" s="64" t="s">
        <v>394</v>
      </c>
      <c r="E70" s="65">
        <v>2.8000000000000001E-2</v>
      </c>
      <c r="F70" s="65"/>
      <c r="G70" s="65">
        <f>SmtRes!CX9</f>
        <v>2.8000000000000001E-2</v>
      </c>
      <c r="H70" s="67">
        <f>SmtRes!CZ9</f>
        <v>69176.5</v>
      </c>
      <c r="I70" s="66">
        <f>SmtRes!AI9</f>
        <v>0.77</v>
      </c>
      <c r="J70" s="67">
        <f>ROUND(H70*I70, 2)</f>
        <v>53265.91</v>
      </c>
      <c r="K70" s="66"/>
      <c r="L70" s="67">
        <f>SmtRes!DF9</f>
        <v>1491.45</v>
      </c>
    </row>
    <row r="71" spans="1:12" ht="14.25" x14ac:dyDescent="0.2">
      <c r="A71" s="63"/>
      <c r="B71" s="63" t="s">
        <v>395</v>
      </c>
      <c r="C71" s="63" t="s">
        <v>397</v>
      </c>
      <c r="D71" s="64" t="s">
        <v>394</v>
      </c>
      <c r="E71" s="65">
        <v>2.0000000000000002E-5</v>
      </c>
      <c r="F71" s="65"/>
      <c r="G71" s="65">
        <f>SmtRes!CX10</f>
        <v>2.0000000000000002E-5</v>
      </c>
      <c r="H71" s="67">
        <f>SmtRes!CZ10</f>
        <v>51280.15</v>
      </c>
      <c r="I71" s="66">
        <f>SmtRes!AI10</f>
        <v>1.51</v>
      </c>
      <c r="J71" s="67">
        <f>ROUND(H71*I71, 2)</f>
        <v>77433.03</v>
      </c>
      <c r="K71" s="66"/>
      <c r="L71" s="67">
        <f>SmtRes!DF10</f>
        <v>1.55</v>
      </c>
    </row>
    <row r="72" spans="1:12" ht="14.25" x14ac:dyDescent="0.2">
      <c r="A72" s="63"/>
      <c r="B72" s="63" t="s">
        <v>398</v>
      </c>
      <c r="C72" s="63" t="s">
        <v>400</v>
      </c>
      <c r="D72" s="64" t="s">
        <v>394</v>
      </c>
      <c r="E72" s="65">
        <v>3.0000000000000001E-5</v>
      </c>
      <c r="F72" s="65"/>
      <c r="G72" s="65">
        <f>SmtRes!CX11</f>
        <v>3.0000000000000001E-5</v>
      </c>
      <c r="H72" s="67">
        <f>SmtRes!CZ11</f>
        <v>146734.48000000001</v>
      </c>
      <c r="I72" s="66">
        <f>SmtRes!AI11</f>
        <v>1.28</v>
      </c>
      <c r="J72" s="67">
        <f>ROUND(H72*I72, 2)</f>
        <v>187820.13</v>
      </c>
      <c r="K72" s="66"/>
      <c r="L72" s="67">
        <f>SmtRes!DF11</f>
        <v>5.63</v>
      </c>
    </row>
    <row r="73" spans="1:12" ht="14.25" x14ac:dyDescent="0.2">
      <c r="A73" s="63"/>
      <c r="B73" s="63" t="s">
        <v>401</v>
      </c>
      <c r="C73" s="63" t="s">
        <v>403</v>
      </c>
      <c r="D73" s="64" t="s">
        <v>394</v>
      </c>
      <c r="E73" s="65">
        <v>2.0000000000000002E-5</v>
      </c>
      <c r="F73" s="65"/>
      <c r="G73" s="65">
        <f>SmtRes!CX12</f>
        <v>2.0000000000000002E-5</v>
      </c>
      <c r="H73" s="67">
        <f>SmtRes!CZ12</f>
        <v>98526.45</v>
      </c>
      <c r="I73" s="66">
        <f>SmtRes!AI12</f>
        <v>1.36</v>
      </c>
      <c r="J73" s="67">
        <f>ROUND(H73*I73, 2)</f>
        <v>133995.97</v>
      </c>
      <c r="K73" s="66"/>
      <c r="L73" s="67">
        <f>SmtRes!DF12</f>
        <v>2.68</v>
      </c>
    </row>
    <row r="74" spans="1:12" ht="14.25" x14ac:dyDescent="0.2">
      <c r="A74" s="63"/>
      <c r="B74" s="63" t="s">
        <v>404</v>
      </c>
      <c r="C74" s="63" t="s">
        <v>406</v>
      </c>
      <c r="D74" s="64" t="s">
        <v>387</v>
      </c>
      <c r="E74" s="65">
        <v>0.01</v>
      </c>
      <c r="F74" s="65"/>
      <c r="G74" s="65">
        <f>SmtRes!CX13</f>
        <v>0.01</v>
      </c>
      <c r="H74" s="67">
        <f>SmtRes!CZ13</f>
        <v>60.6</v>
      </c>
      <c r="I74" s="66">
        <f>SmtRes!AI13</f>
        <v>1.36</v>
      </c>
      <c r="J74" s="67">
        <f>ROUND(H74*I74, 2)</f>
        <v>82.42</v>
      </c>
      <c r="K74" s="66"/>
      <c r="L74" s="67">
        <f>SmtRes!DF13</f>
        <v>0.82</v>
      </c>
    </row>
    <row r="75" spans="1:12" ht="28.5" x14ac:dyDescent="0.2">
      <c r="A75" s="63"/>
      <c r="B75" s="63" t="s">
        <v>407</v>
      </c>
      <c r="C75" s="63" t="s">
        <v>409</v>
      </c>
      <c r="D75" s="64" t="s">
        <v>25</v>
      </c>
      <c r="E75" s="65">
        <v>50</v>
      </c>
      <c r="F75" s="65"/>
      <c r="G75" s="65">
        <f>SmtRes!CX14</f>
        <v>50</v>
      </c>
      <c r="H75" s="67">
        <f>SmtRes!CZ14</f>
        <v>19.739999999999998</v>
      </c>
      <c r="I75" s="66">
        <f>SmtRes!AI14</f>
        <v>0.86</v>
      </c>
      <c r="J75" s="67">
        <f>ROUND(H75*I75, 2)</f>
        <v>16.98</v>
      </c>
      <c r="K75" s="66"/>
      <c r="L75" s="67">
        <f>SmtRes!DF14</f>
        <v>849</v>
      </c>
    </row>
    <row r="76" spans="1:12" ht="28.5" x14ac:dyDescent="0.2">
      <c r="A76" s="63"/>
      <c r="B76" s="63" t="s">
        <v>410</v>
      </c>
      <c r="C76" s="71" t="s">
        <v>411</v>
      </c>
      <c r="D76" s="72" t="s">
        <v>412</v>
      </c>
      <c r="E76" s="73">
        <v>2</v>
      </c>
      <c r="F76" s="73"/>
      <c r="G76" s="73">
        <f>SmtRes!CX15</f>
        <v>2</v>
      </c>
      <c r="H76" s="74">
        <f>SmtRes!CZ15</f>
        <v>102.52742000000001</v>
      </c>
      <c r="I76" s="75"/>
      <c r="J76" s="74"/>
      <c r="K76" s="75"/>
      <c r="L76" s="74">
        <f>SmtRes!DF15</f>
        <v>205.06</v>
      </c>
    </row>
    <row r="77" spans="1:12" ht="15" x14ac:dyDescent="0.2">
      <c r="A77" s="63"/>
      <c r="B77" s="63"/>
      <c r="C77" s="77" t="s">
        <v>605</v>
      </c>
      <c r="D77" s="64"/>
      <c r="E77" s="65"/>
      <c r="F77" s="65"/>
      <c r="G77" s="65"/>
      <c r="H77" s="67"/>
      <c r="I77" s="66"/>
      <c r="J77" s="67"/>
      <c r="K77" s="66"/>
      <c r="L77" s="67">
        <f>L57+L59+L60+L67</f>
        <v>13604.32</v>
      </c>
    </row>
    <row r="78" spans="1:12" ht="14.25" x14ac:dyDescent="0.2">
      <c r="A78" s="63"/>
      <c r="B78" s="63"/>
      <c r="C78" s="63" t="s">
        <v>606</v>
      </c>
      <c r="D78" s="64"/>
      <c r="E78" s="65"/>
      <c r="F78" s="65"/>
      <c r="G78" s="65"/>
      <c r="H78" s="67"/>
      <c r="I78" s="66"/>
      <c r="J78" s="67"/>
      <c r="K78" s="66"/>
      <c r="L78" s="67">
        <f>SUM(AR55:AR81)+SUM(AS55:AS81)+SUM(AT55:AT81)+SUM(AU55:AU81)+SUM(AV55:AV81)</f>
        <v>10533.21</v>
      </c>
    </row>
    <row r="79" spans="1:12" ht="28.5" x14ac:dyDescent="0.2">
      <c r="A79" s="63"/>
      <c r="B79" s="63" t="s">
        <v>30</v>
      </c>
      <c r="C79" s="63" t="s">
        <v>607</v>
      </c>
      <c r="D79" s="64" t="s">
        <v>412</v>
      </c>
      <c r="E79" s="65">
        <f>Source!BZ29</f>
        <v>90</v>
      </c>
      <c r="F79" s="65"/>
      <c r="G79" s="65">
        <f>Source!AT29</f>
        <v>90</v>
      </c>
      <c r="H79" s="67"/>
      <c r="I79" s="66"/>
      <c r="J79" s="67"/>
      <c r="K79" s="66"/>
      <c r="L79" s="67">
        <f>SUM(AZ55:AZ81)</f>
        <v>9479.89</v>
      </c>
    </row>
    <row r="80" spans="1:12" ht="28.5" x14ac:dyDescent="0.2">
      <c r="A80" s="71"/>
      <c r="B80" s="71" t="s">
        <v>31</v>
      </c>
      <c r="C80" s="71" t="s">
        <v>608</v>
      </c>
      <c r="D80" s="72" t="s">
        <v>412</v>
      </c>
      <c r="E80" s="73">
        <f>Source!CA29</f>
        <v>46</v>
      </c>
      <c r="F80" s="73"/>
      <c r="G80" s="73">
        <f>Source!AU29</f>
        <v>46</v>
      </c>
      <c r="H80" s="74"/>
      <c r="I80" s="75"/>
      <c r="J80" s="74"/>
      <c r="K80" s="75"/>
      <c r="L80" s="74">
        <f>SUM(BA55:BA81)</f>
        <v>4845.28</v>
      </c>
    </row>
    <row r="81" spans="1:83" ht="15" x14ac:dyDescent="0.2">
      <c r="C81" s="78" t="s">
        <v>609</v>
      </c>
      <c r="D81" s="78"/>
      <c r="E81" s="78"/>
      <c r="F81" s="78"/>
      <c r="G81" s="78"/>
      <c r="H81" s="78"/>
      <c r="I81" s="79">
        <f>IF(E55&lt;&gt;0,K81/E55, 0)</f>
        <v>27929.489999999998</v>
      </c>
      <c r="J81" s="79"/>
      <c r="K81" s="79">
        <f>L57+L59+L67+L79+L80+L60</f>
        <v>27929.489999999998</v>
      </c>
      <c r="L81" s="79"/>
      <c r="AD81">
        <f>ROUND((Source!AT29/100)*((ROUND(SUMIF(SmtRes!AQ1:'SmtRes'!AQ15,"=1",SmtRes!AD1:'SmtRes'!AD15)*Source!I29, 2)+ROUND(SUMIF(SmtRes!AQ1:'SmtRes'!AQ15,"=1",SmtRes!AC1:'SmtRes'!AC15)*Source!I29, 2))), 2)</f>
        <v>2339.1999999999998</v>
      </c>
      <c r="AE81">
        <f>ROUND((Source!AU29/100)*((ROUND(SUMIF(SmtRes!AQ1:'SmtRes'!AQ15,"=1",SmtRes!AD1:'SmtRes'!AD15)*Source!I29, 2)+ROUND(SUMIF(SmtRes!AQ1:'SmtRes'!AQ15,"=1",SmtRes!AC1:'SmtRes'!AC15)*Source!I29, 2))), 2)</f>
        <v>1195.5899999999999</v>
      </c>
      <c r="AN81" s="76">
        <f>L57+L59+L67+L79+L80+L60</f>
        <v>27929.489999999998</v>
      </c>
      <c r="AO81" s="76">
        <f>L59</f>
        <v>402.59000000000003</v>
      </c>
      <c r="AQ81" t="s">
        <v>610</v>
      </c>
      <c r="AR81" s="76">
        <f>L57</f>
        <v>10252.74</v>
      </c>
      <c r="AT81" s="76">
        <f>L60</f>
        <v>280.46999999999997</v>
      </c>
      <c r="AV81" t="s">
        <v>610</v>
      </c>
      <c r="AW81" s="76">
        <f>L67</f>
        <v>2668.52</v>
      </c>
      <c r="AZ81">
        <f>Source!X29</f>
        <v>9479.89</v>
      </c>
      <c r="BA81">
        <f>Source!Y29</f>
        <v>4845.28</v>
      </c>
      <c r="CD81">
        <v>2</v>
      </c>
    </row>
    <row r="82" spans="1:83" ht="28.5" x14ac:dyDescent="0.2">
      <c r="A82" s="61" t="s">
        <v>32</v>
      </c>
      <c r="B82" s="63" t="s">
        <v>611</v>
      </c>
      <c r="C82" s="63" t="str">
        <f>Source!G30</f>
        <v>Съемные и выдвижные блоки (модули, ячейки, ТЭЗ), масса: до 5 кг</v>
      </c>
      <c r="D82" s="64" t="str">
        <f>Source!H30</f>
        <v>ШТ</v>
      </c>
      <c r="E82" s="65">
        <f>Source!K30</f>
        <v>2</v>
      </c>
      <c r="F82" s="65"/>
      <c r="G82" s="65">
        <f>Source!I30</f>
        <v>2</v>
      </c>
      <c r="H82" s="67"/>
      <c r="I82" s="66"/>
      <c r="J82" s="67"/>
      <c r="K82" s="66"/>
      <c r="L82" s="67"/>
    </row>
    <row r="83" spans="1:83" ht="25.5" x14ac:dyDescent="0.2">
      <c r="B83" s="68" t="str">
        <f>CONCATENATE("Поправка: ", Source!EO30)</f>
        <v>Поправка: (Маршрутизатор)</v>
      </c>
    </row>
    <row r="84" spans="1:83" ht="15" x14ac:dyDescent="0.2">
      <c r="A84" s="62"/>
      <c r="B84" s="65">
        <v>1</v>
      </c>
      <c r="C84" s="62" t="s">
        <v>599</v>
      </c>
      <c r="D84" s="64" t="s">
        <v>366</v>
      </c>
      <c r="E84" s="69"/>
      <c r="F84" s="65"/>
      <c r="G84" s="69">
        <f>Source!U30</f>
        <v>2.06</v>
      </c>
      <c r="H84" s="65"/>
      <c r="I84" s="65"/>
      <c r="J84" s="65"/>
      <c r="K84" s="65"/>
      <c r="L84" s="70">
        <f>SUM(L85:L85)-SUMIF(CE85:CE85, 1, L85:L85)</f>
        <v>1449.83</v>
      </c>
    </row>
    <row r="85" spans="1:83" ht="28.5" x14ac:dyDescent="0.2">
      <c r="A85" s="63"/>
      <c r="B85" s="63" t="s">
        <v>413</v>
      </c>
      <c r="C85" s="63" t="s">
        <v>414</v>
      </c>
      <c r="D85" s="64" t="s">
        <v>366</v>
      </c>
      <c r="E85" s="65">
        <v>1.03</v>
      </c>
      <c r="F85" s="65"/>
      <c r="G85" s="65">
        <f>SmtRes!CX16</f>
        <v>2.06</v>
      </c>
      <c r="H85" s="67"/>
      <c r="I85" s="66"/>
      <c r="J85" s="67">
        <f>SmtRes!CZ16</f>
        <v>703.8</v>
      </c>
      <c r="K85" s="66"/>
      <c r="L85" s="67">
        <f>SmtRes!DI16</f>
        <v>1449.83</v>
      </c>
    </row>
    <row r="86" spans="1:83" ht="15" x14ac:dyDescent="0.2">
      <c r="A86" s="62"/>
      <c r="B86" s="65">
        <v>2</v>
      </c>
      <c r="C86" s="62" t="s">
        <v>600</v>
      </c>
      <c r="D86" s="64"/>
      <c r="E86" s="69"/>
      <c r="F86" s="65"/>
      <c r="G86" s="69"/>
      <c r="H86" s="65"/>
      <c r="I86" s="65"/>
      <c r="J86" s="65"/>
      <c r="K86" s="65"/>
      <c r="L86" s="70">
        <f>SUM(L87:L89)-SUMIF(CE87:CE89, 1, L87:L89)</f>
        <v>11.459999999999997</v>
      </c>
    </row>
    <row r="87" spans="1:83" ht="15" x14ac:dyDescent="0.2">
      <c r="A87" s="62"/>
      <c r="B87" s="65"/>
      <c r="C87" s="62" t="s">
        <v>603</v>
      </c>
      <c r="D87" s="64" t="s">
        <v>366</v>
      </c>
      <c r="E87" s="69"/>
      <c r="F87" s="65"/>
      <c r="G87" s="69">
        <f>Source!V30</f>
        <v>0.02</v>
      </c>
      <c r="H87" s="65"/>
      <c r="I87" s="65"/>
      <c r="J87" s="65"/>
      <c r="K87" s="65"/>
      <c r="L87" s="70">
        <f>SUMIF(CE88:CE89, 1, L88:L89)</f>
        <v>15.65</v>
      </c>
      <c r="CE87">
        <v>1</v>
      </c>
    </row>
    <row r="88" spans="1:83" ht="28.5" x14ac:dyDescent="0.2">
      <c r="A88" s="63"/>
      <c r="B88" s="63" t="s">
        <v>374</v>
      </c>
      <c r="C88" s="63" t="s">
        <v>376</v>
      </c>
      <c r="D88" s="64" t="s">
        <v>372</v>
      </c>
      <c r="E88" s="65">
        <v>0.01</v>
      </c>
      <c r="F88" s="65"/>
      <c r="G88" s="65">
        <f>SmtRes!CX18</f>
        <v>0.02</v>
      </c>
      <c r="H88" s="67"/>
      <c r="I88" s="66"/>
      <c r="J88" s="67">
        <f>SmtRes!CZ18</f>
        <v>572.77</v>
      </c>
      <c r="K88" s="66"/>
      <c r="L88" s="67">
        <f>SmtRes!DG18</f>
        <v>11.46</v>
      </c>
    </row>
    <row r="89" spans="1:83" ht="28.5" x14ac:dyDescent="0.2">
      <c r="A89" s="63"/>
      <c r="B89" s="63" t="s">
        <v>377</v>
      </c>
      <c r="C89" s="63" t="s">
        <v>602</v>
      </c>
      <c r="D89" s="64" t="s">
        <v>366</v>
      </c>
      <c r="E89" s="65">
        <f>SmtRes!DO18*SmtRes!AT18</f>
        <v>0.01</v>
      </c>
      <c r="F89" s="65"/>
      <c r="G89" s="65">
        <f>ROUND(E89*G82, 7)</f>
        <v>0.02</v>
      </c>
      <c r="H89" s="67"/>
      <c r="I89" s="66"/>
      <c r="J89" s="67">
        <f>ROUND(SmtRes!AG18/SmtRes!DO18, 2)</f>
        <v>782.65</v>
      </c>
      <c r="K89" s="66"/>
      <c r="L89" s="67">
        <f>SmtRes!DH18</f>
        <v>15.65</v>
      </c>
      <c r="CE89">
        <v>1</v>
      </c>
    </row>
    <row r="90" spans="1:83" ht="15" x14ac:dyDescent="0.2">
      <c r="A90" s="62"/>
      <c r="B90" s="65">
        <v>4</v>
      </c>
      <c r="C90" s="62" t="s">
        <v>604</v>
      </c>
      <c r="D90" s="64"/>
      <c r="E90" s="69"/>
      <c r="F90" s="65"/>
      <c r="G90" s="69"/>
      <c r="H90" s="65"/>
      <c r="I90" s="65"/>
      <c r="J90" s="65"/>
      <c r="K90" s="65"/>
      <c r="L90" s="70">
        <f>SUM(L91:L91)-SUMIF(CE91:CE91, 1, L91:L91)</f>
        <v>29</v>
      </c>
    </row>
    <row r="91" spans="1:83" ht="28.5" x14ac:dyDescent="0.2">
      <c r="A91" s="63"/>
      <c r="B91" s="63" t="s">
        <v>410</v>
      </c>
      <c r="C91" s="71" t="s">
        <v>411</v>
      </c>
      <c r="D91" s="72" t="s">
        <v>412</v>
      </c>
      <c r="E91" s="73">
        <v>2</v>
      </c>
      <c r="F91" s="73"/>
      <c r="G91" s="73">
        <f>SmtRes!CX19</f>
        <v>4</v>
      </c>
      <c r="H91" s="74">
        <f>SmtRes!CZ19</f>
        <v>7.2491399999999997</v>
      </c>
      <c r="I91" s="75"/>
      <c r="J91" s="74"/>
      <c r="K91" s="75"/>
      <c r="L91" s="74">
        <f>SmtRes!DF19</f>
        <v>29</v>
      </c>
    </row>
    <row r="92" spans="1:83" ht="15" x14ac:dyDescent="0.2">
      <c r="A92" s="63"/>
      <c r="B92" s="63"/>
      <c r="C92" s="77" t="s">
        <v>605</v>
      </c>
      <c r="D92" s="64"/>
      <c r="E92" s="65"/>
      <c r="F92" s="65"/>
      <c r="G92" s="65"/>
      <c r="H92" s="67"/>
      <c r="I92" s="66"/>
      <c r="J92" s="67"/>
      <c r="K92" s="66"/>
      <c r="L92" s="67">
        <f>L84+L86+L87+L90</f>
        <v>1505.94</v>
      </c>
    </row>
    <row r="93" spans="1:83" ht="14.25" x14ac:dyDescent="0.2">
      <c r="A93" s="63"/>
      <c r="B93" s="63"/>
      <c r="C93" s="63" t="s">
        <v>606</v>
      </c>
      <c r="D93" s="64"/>
      <c r="E93" s="65"/>
      <c r="F93" s="65"/>
      <c r="G93" s="65"/>
      <c r="H93" s="67"/>
      <c r="I93" s="66"/>
      <c r="J93" s="67"/>
      <c r="K93" s="66"/>
      <c r="L93" s="67">
        <f>SUM(AR82:AR96)+SUM(AS82:AS96)+SUM(AT82:AT96)+SUM(AU82:AU96)+SUM(AV82:AV96)</f>
        <v>1465.48</v>
      </c>
    </row>
    <row r="94" spans="1:83" ht="28.5" x14ac:dyDescent="0.2">
      <c r="A94" s="63"/>
      <c r="B94" s="63" t="s">
        <v>30</v>
      </c>
      <c r="C94" s="63" t="s">
        <v>607</v>
      </c>
      <c r="D94" s="64" t="s">
        <v>412</v>
      </c>
      <c r="E94" s="65">
        <f>Source!BZ30</f>
        <v>90</v>
      </c>
      <c r="F94" s="65"/>
      <c r="G94" s="65">
        <f>Source!AT30</f>
        <v>90</v>
      </c>
      <c r="H94" s="67"/>
      <c r="I94" s="66"/>
      <c r="J94" s="67"/>
      <c r="K94" s="66"/>
      <c r="L94" s="67">
        <f>SUM(AZ82:AZ96)</f>
        <v>1318.93</v>
      </c>
    </row>
    <row r="95" spans="1:83" ht="28.5" x14ac:dyDescent="0.2">
      <c r="A95" s="71"/>
      <c r="B95" s="71" t="s">
        <v>31</v>
      </c>
      <c r="C95" s="71" t="s">
        <v>608</v>
      </c>
      <c r="D95" s="72" t="s">
        <v>412</v>
      </c>
      <c r="E95" s="73">
        <f>Source!CA30</f>
        <v>46</v>
      </c>
      <c r="F95" s="73"/>
      <c r="G95" s="73">
        <f>Source!AU30</f>
        <v>46</v>
      </c>
      <c r="H95" s="74"/>
      <c r="I95" s="75"/>
      <c r="J95" s="74"/>
      <c r="K95" s="75"/>
      <c r="L95" s="74">
        <f>SUM(BA82:BA96)</f>
        <v>674.12</v>
      </c>
    </row>
    <row r="96" spans="1:83" ht="15" x14ac:dyDescent="0.2">
      <c r="C96" s="78" t="s">
        <v>609</v>
      </c>
      <c r="D96" s="78"/>
      <c r="E96" s="78"/>
      <c r="F96" s="78"/>
      <c r="G96" s="78"/>
      <c r="H96" s="78"/>
      <c r="I96" s="79">
        <f>IF(E82&lt;&gt;0,K96/E82, 0)</f>
        <v>1749.4950000000001</v>
      </c>
      <c r="J96" s="79"/>
      <c r="K96" s="79">
        <f>L84+L86+L90+L94+L95+L87</f>
        <v>3498.9900000000002</v>
      </c>
      <c r="L96" s="79"/>
      <c r="AD96">
        <f>ROUND((Source!AT30/100)*((ROUND(SUMIF(SmtRes!AQ16:'SmtRes'!AQ19,"=1",SmtRes!AD16:'SmtRes'!AD19)*Source!I30, 2)+ROUND(SUMIF(SmtRes!AQ16:'SmtRes'!AQ19,"=1",SmtRes!AC16:'SmtRes'!AC19)*Source!I30, 2))), 2)</f>
        <v>2675.61</v>
      </c>
      <c r="AE96">
        <f>ROUND((Source!AU30/100)*((ROUND(SUMIF(SmtRes!AQ16:'SmtRes'!AQ19,"=1",SmtRes!AD16:'SmtRes'!AD19)*Source!I30, 2)+ROUND(SUMIF(SmtRes!AQ16:'SmtRes'!AQ19,"=1",SmtRes!AC16:'SmtRes'!AC19)*Source!I30, 2))), 2)</f>
        <v>1367.53</v>
      </c>
      <c r="AN96" s="76">
        <f>L84+L86+L90+L94+L95+L87</f>
        <v>3498.9900000000002</v>
      </c>
      <c r="AO96" s="76">
        <f>L86</f>
        <v>11.459999999999997</v>
      </c>
      <c r="AQ96" t="s">
        <v>610</v>
      </c>
      <c r="AR96" s="76">
        <f>L84</f>
        <v>1449.83</v>
      </c>
      <c r="AT96" s="76">
        <f>L87</f>
        <v>15.65</v>
      </c>
      <c r="AV96" t="s">
        <v>610</v>
      </c>
      <c r="AW96" s="76">
        <f>L90</f>
        <v>29</v>
      </c>
      <c r="AZ96">
        <f>Source!X30</f>
        <v>1318.93</v>
      </c>
      <c r="BA96">
        <f>Source!Y30</f>
        <v>674.12</v>
      </c>
      <c r="CD96">
        <v>2</v>
      </c>
    </row>
    <row r="97" spans="1:83" ht="28.5" x14ac:dyDescent="0.2">
      <c r="A97" s="61" t="s">
        <v>37</v>
      </c>
      <c r="B97" s="63" t="s">
        <v>611</v>
      </c>
      <c r="C97" s="63" t="str">
        <f>Source!G31</f>
        <v>Съемные и выдвижные блоки (модули, ячейки, ТЭЗ), масса: до 5 кг</v>
      </c>
      <c r="D97" s="64" t="str">
        <f>Source!H31</f>
        <v>ШТ</v>
      </c>
      <c r="E97" s="65">
        <f>Source!K31</f>
        <v>2</v>
      </c>
      <c r="F97" s="65"/>
      <c r="G97" s="65">
        <f>Source!I31</f>
        <v>2</v>
      </c>
      <c r="H97" s="67"/>
      <c r="I97" s="66"/>
      <c r="J97" s="67"/>
      <c r="K97" s="66"/>
      <c r="L97" s="67"/>
    </row>
    <row r="98" spans="1:83" ht="25.5" x14ac:dyDescent="0.2">
      <c r="B98" s="68" t="str">
        <f>CONCATENATE("Поправка: ", Source!EO31)</f>
        <v>Поправка: (Коммутатор)</v>
      </c>
    </row>
    <row r="99" spans="1:83" ht="15" x14ac:dyDescent="0.2">
      <c r="A99" s="62"/>
      <c r="B99" s="65">
        <v>1</v>
      </c>
      <c r="C99" s="62" t="s">
        <v>599</v>
      </c>
      <c r="D99" s="64" t="s">
        <v>366</v>
      </c>
      <c r="E99" s="69"/>
      <c r="F99" s="65"/>
      <c r="G99" s="69">
        <f>Source!U31</f>
        <v>2.06</v>
      </c>
      <c r="H99" s="65"/>
      <c r="I99" s="65"/>
      <c r="J99" s="65"/>
      <c r="K99" s="65"/>
      <c r="L99" s="70">
        <f>SUM(L100:L100)-SUMIF(CE100:CE100, 1, L100:L100)</f>
        <v>1449.83</v>
      </c>
    </row>
    <row r="100" spans="1:83" ht="28.5" x14ac:dyDescent="0.2">
      <c r="A100" s="63"/>
      <c r="B100" s="63" t="s">
        <v>413</v>
      </c>
      <c r="C100" s="63" t="s">
        <v>414</v>
      </c>
      <c r="D100" s="64" t="s">
        <v>366</v>
      </c>
      <c r="E100" s="65">
        <v>1.03</v>
      </c>
      <c r="F100" s="65"/>
      <c r="G100" s="65">
        <f>SmtRes!CX20</f>
        <v>2.06</v>
      </c>
      <c r="H100" s="67"/>
      <c r="I100" s="66"/>
      <c r="J100" s="67">
        <f>SmtRes!CZ20</f>
        <v>703.8</v>
      </c>
      <c r="K100" s="66"/>
      <c r="L100" s="67">
        <f>SmtRes!DI20</f>
        <v>1449.83</v>
      </c>
    </row>
    <row r="101" spans="1:83" ht="15" x14ac:dyDescent="0.2">
      <c r="A101" s="62"/>
      <c r="B101" s="65">
        <v>2</v>
      </c>
      <c r="C101" s="62" t="s">
        <v>600</v>
      </c>
      <c r="D101" s="64"/>
      <c r="E101" s="69"/>
      <c r="F101" s="65"/>
      <c r="G101" s="69"/>
      <c r="H101" s="65"/>
      <c r="I101" s="65"/>
      <c r="J101" s="65"/>
      <c r="K101" s="65"/>
      <c r="L101" s="70">
        <f>SUM(L102:L104)-SUMIF(CE102:CE104, 1, L102:L104)</f>
        <v>11.459999999999997</v>
      </c>
    </row>
    <row r="102" spans="1:83" ht="15" x14ac:dyDescent="0.2">
      <c r="A102" s="62"/>
      <c r="B102" s="65"/>
      <c r="C102" s="62" t="s">
        <v>603</v>
      </c>
      <c r="D102" s="64" t="s">
        <v>366</v>
      </c>
      <c r="E102" s="69"/>
      <c r="F102" s="65"/>
      <c r="G102" s="69">
        <f>Source!V31</f>
        <v>0.02</v>
      </c>
      <c r="H102" s="65"/>
      <c r="I102" s="65"/>
      <c r="J102" s="65"/>
      <c r="K102" s="65"/>
      <c r="L102" s="70">
        <f>SUMIF(CE103:CE104, 1, L103:L104)</f>
        <v>15.65</v>
      </c>
      <c r="CE102">
        <v>1</v>
      </c>
    </row>
    <row r="103" spans="1:83" ht="28.5" x14ac:dyDescent="0.2">
      <c r="A103" s="63"/>
      <c r="B103" s="63" t="s">
        <v>374</v>
      </c>
      <c r="C103" s="63" t="s">
        <v>376</v>
      </c>
      <c r="D103" s="64" t="s">
        <v>372</v>
      </c>
      <c r="E103" s="65">
        <v>0.01</v>
      </c>
      <c r="F103" s="65"/>
      <c r="G103" s="65">
        <f>SmtRes!CX22</f>
        <v>0.02</v>
      </c>
      <c r="H103" s="67"/>
      <c r="I103" s="66"/>
      <c r="J103" s="67">
        <f>SmtRes!CZ22</f>
        <v>572.77</v>
      </c>
      <c r="K103" s="66"/>
      <c r="L103" s="67">
        <f>SmtRes!DG22</f>
        <v>11.46</v>
      </c>
    </row>
    <row r="104" spans="1:83" ht="28.5" x14ac:dyDescent="0.2">
      <c r="A104" s="63"/>
      <c r="B104" s="63" t="s">
        <v>377</v>
      </c>
      <c r="C104" s="63" t="s">
        <v>602</v>
      </c>
      <c r="D104" s="64" t="s">
        <v>366</v>
      </c>
      <c r="E104" s="65">
        <f>SmtRes!DO22*SmtRes!AT22</f>
        <v>0.01</v>
      </c>
      <c r="F104" s="65"/>
      <c r="G104" s="65">
        <f>ROUND(E104*G97, 7)</f>
        <v>0.02</v>
      </c>
      <c r="H104" s="67"/>
      <c r="I104" s="66"/>
      <c r="J104" s="67">
        <f>ROUND(SmtRes!AG22/SmtRes!DO22, 2)</f>
        <v>782.65</v>
      </c>
      <c r="K104" s="66"/>
      <c r="L104" s="67">
        <f>SmtRes!DH22</f>
        <v>15.65</v>
      </c>
      <c r="CE104">
        <v>1</v>
      </c>
    </row>
    <row r="105" spans="1:83" ht="15" x14ac:dyDescent="0.2">
      <c r="A105" s="62"/>
      <c r="B105" s="65">
        <v>4</v>
      </c>
      <c r="C105" s="62" t="s">
        <v>604</v>
      </c>
      <c r="D105" s="64"/>
      <c r="E105" s="69"/>
      <c r="F105" s="65"/>
      <c r="G105" s="69"/>
      <c r="H105" s="65"/>
      <c r="I105" s="65"/>
      <c r="J105" s="65"/>
      <c r="K105" s="65"/>
      <c r="L105" s="70">
        <f>SUM(L106:L106)-SUMIF(CE106:CE106, 1, L106:L106)</f>
        <v>29</v>
      </c>
    </row>
    <row r="106" spans="1:83" ht="28.5" x14ac:dyDescent="0.2">
      <c r="A106" s="63"/>
      <c r="B106" s="63" t="s">
        <v>410</v>
      </c>
      <c r="C106" s="71" t="s">
        <v>411</v>
      </c>
      <c r="D106" s="72" t="s">
        <v>412</v>
      </c>
      <c r="E106" s="73">
        <v>2</v>
      </c>
      <c r="F106" s="73"/>
      <c r="G106" s="73">
        <f>SmtRes!CX23</f>
        <v>4</v>
      </c>
      <c r="H106" s="74">
        <f>SmtRes!CZ23</f>
        <v>7.2491399999999997</v>
      </c>
      <c r="I106" s="75"/>
      <c r="J106" s="74"/>
      <c r="K106" s="75"/>
      <c r="L106" s="74">
        <f>SmtRes!DF23</f>
        <v>29</v>
      </c>
    </row>
    <row r="107" spans="1:83" ht="15" x14ac:dyDescent="0.2">
      <c r="A107" s="63"/>
      <c r="B107" s="63"/>
      <c r="C107" s="77" t="s">
        <v>605</v>
      </c>
      <c r="D107" s="64"/>
      <c r="E107" s="65"/>
      <c r="F107" s="65"/>
      <c r="G107" s="65"/>
      <c r="H107" s="67"/>
      <c r="I107" s="66"/>
      <c r="J107" s="67"/>
      <c r="K107" s="66"/>
      <c r="L107" s="67">
        <f>L99+L101+L102+L105</f>
        <v>1505.94</v>
      </c>
    </row>
    <row r="108" spans="1:83" ht="14.25" x14ac:dyDescent="0.2">
      <c r="A108" s="63"/>
      <c r="B108" s="63"/>
      <c r="C108" s="63" t="s">
        <v>606</v>
      </c>
      <c r="D108" s="64"/>
      <c r="E108" s="65"/>
      <c r="F108" s="65"/>
      <c r="G108" s="65"/>
      <c r="H108" s="67"/>
      <c r="I108" s="66"/>
      <c r="J108" s="67"/>
      <c r="K108" s="66"/>
      <c r="L108" s="67">
        <f>SUM(AR97:AR111)+SUM(AS97:AS111)+SUM(AT97:AT111)+SUM(AU97:AU111)+SUM(AV97:AV111)</f>
        <v>1465.48</v>
      </c>
    </row>
    <row r="109" spans="1:83" ht="28.5" x14ac:dyDescent="0.2">
      <c r="A109" s="63"/>
      <c r="B109" s="63" t="s">
        <v>30</v>
      </c>
      <c r="C109" s="63" t="s">
        <v>607</v>
      </c>
      <c r="D109" s="64" t="s">
        <v>412</v>
      </c>
      <c r="E109" s="65">
        <f>Source!BZ31</f>
        <v>90</v>
      </c>
      <c r="F109" s="65"/>
      <c r="G109" s="65">
        <f>Source!AT31</f>
        <v>90</v>
      </c>
      <c r="H109" s="67"/>
      <c r="I109" s="66"/>
      <c r="J109" s="67"/>
      <c r="K109" s="66"/>
      <c r="L109" s="67">
        <f>SUM(AZ97:AZ111)</f>
        <v>1318.93</v>
      </c>
    </row>
    <row r="110" spans="1:83" ht="28.5" x14ac:dyDescent="0.2">
      <c r="A110" s="71"/>
      <c r="B110" s="71" t="s">
        <v>31</v>
      </c>
      <c r="C110" s="71" t="s">
        <v>608</v>
      </c>
      <c r="D110" s="72" t="s">
        <v>412</v>
      </c>
      <c r="E110" s="73">
        <f>Source!CA31</f>
        <v>46</v>
      </c>
      <c r="F110" s="73"/>
      <c r="G110" s="73">
        <f>Source!AU31</f>
        <v>46</v>
      </c>
      <c r="H110" s="74"/>
      <c r="I110" s="75"/>
      <c r="J110" s="74"/>
      <c r="K110" s="75"/>
      <c r="L110" s="74">
        <f>SUM(BA97:BA111)</f>
        <v>674.12</v>
      </c>
    </row>
    <row r="111" spans="1:83" ht="15" x14ac:dyDescent="0.2">
      <c r="C111" s="78" t="s">
        <v>609</v>
      </c>
      <c r="D111" s="78"/>
      <c r="E111" s="78"/>
      <c r="F111" s="78"/>
      <c r="G111" s="78"/>
      <c r="H111" s="78"/>
      <c r="I111" s="79">
        <f>IF(E97&lt;&gt;0,K111/E97, 0)</f>
        <v>1749.4950000000001</v>
      </c>
      <c r="J111" s="79"/>
      <c r="K111" s="79">
        <f>L99+L101+L105+L109+L110+L102</f>
        <v>3498.9900000000002</v>
      </c>
      <c r="L111" s="79"/>
      <c r="AD111">
        <f>ROUND((Source!AT31/100)*((ROUND(SUMIF(SmtRes!AQ20:'SmtRes'!AQ23,"=1",SmtRes!AD20:'SmtRes'!AD23)*Source!I31, 2)+ROUND(SUMIF(SmtRes!AQ20:'SmtRes'!AQ23,"=1",SmtRes!AC20:'SmtRes'!AC23)*Source!I31, 2))), 2)</f>
        <v>2675.61</v>
      </c>
      <c r="AE111">
        <f>ROUND((Source!AU31/100)*((ROUND(SUMIF(SmtRes!AQ20:'SmtRes'!AQ23,"=1",SmtRes!AD20:'SmtRes'!AD23)*Source!I31, 2)+ROUND(SUMIF(SmtRes!AQ20:'SmtRes'!AQ23,"=1",SmtRes!AC20:'SmtRes'!AC23)*Source!I31, 2))), 2)</f>
        <v>1367.53</v>
      </c>
      <c r="AN111" s="76">
        <f>L99+L101+L105+L109+L110+L102</f>
        <v>3498.9900000000002</v>
      </c>
      <c r="AO111" s="76">
        <f>L101</f>
        <v>11.459999999999997</v>
      </c>
      <c r="AQ111" t="s">
        <v>610</v>
      </c>
      <c r="AR111" s="76">
        <f>L99</f>
        <v>1449.83</v>
      </c>
      <c r="AT111" s="76">
        <f>L102</f>
        <v>15.65</v>
      </c>
      <c r="AV111" t="s">
        <v>610</v>
      </c>
      <c r="AW111" s="76">
        <f>L105</f>
        <v>29</v>
      </c>
      <c r="AZ111">
        <f>Source!X31</f>
        <v>1318.93</v>
      </c>
      <c r="BA111">
        <f>Source!Y31</f>
        <v>674.12</v>
      </c>
      <c r="CD111">
        <v>2</v>
      </c>
    </row>
    <row r="112" spans="1:83" ht="42.75" x14ac:dyDescent="0.2">
      <c r="A112" s="61" t="s">
        <v>42</v>
      </c>
      <c r="B112" s="63" t="s">
        <v>612</v>
      </c>
      <c r="C112" s="63" t="str">
        <f>Source!G33</f>
        <v>Включение в аппаратуру разъемов штепсельных, количество контактов в разъеме: до 14 шт.</v>
      </c>
      <c r="D112" s="64" t="str">
        <f>Source!H33</f>
        <v>ШТ</v>
      </c>
      <c r="E112" s="65">
        <f>Source!K33</f>
        <v>3</v>
      </c>
      <c r="F112" s="65"/>
      <c r="G112" s="65">
        <f>Source!I33</f>
        <v>3</v>
      </c>
      <c r="H112" s="67"/>
      <c r="I112" s="66"/>
      <c r="J112" s="67"/>
      <c r="K112" s="66"/>
      <c r="L112" s="67"/>
    </row>
    <row r="113" spans="1:82" ht="25.5" x14ac:dyDescent="0.2">
      <c r="B113" s="68" t="str">
        <f>CONCATENATE("Поправка: ", Source!EO33)</f>
        <v>Поправка: (SFP модуль)</v>
      </c>
    </row>
    <row r="114" spans="1:82" ht="15" x14ac:dyDescent="0.2">
      <c r="A114" s="62"/>
      <c r="B114" s="65">
        <v>1</v>
      </c>
      <c r="C114" s="62" t="s">
        <v>599</v>
      </c>
      <c r="D114" s="64" t="s">
        <v>366</v>
      </c>
      <c r="E114" s="69"/>
      <c r="F114" s="65"/>
      <c r="G114" s="69">
        <f>Source!U33</f>
        <v>0.66</v>
      </c>
      <c r="H114" s="65"/>
      <c r="I114" s="65"/>
      <c r="J114" s="65"/>
      <c r="K114" s="65"/>
      <c r="L114" s="70">
        <f>SUM(L115:L115)-SUMIF(CE115:CE115, 1, L115:L115)</f>
        <v>504.99</v>
      </c>
    </row>
    <row r="115" spans="1:82" ht="28.5" x14ac:dyDescent="0.2">
      <c r="A115" s="63"/>
      <c r="B115" s="63" t="s">
        <v>364</v>
      </c>
      <c r="C115" s="63" t="s">
        <v>365</v>
      </c>
      <c r="D115" s="64" t="s">
        <v>366</v>
      </c>
      <c r="E115" s="65">
        <v>0.22</v>
      </c>
      <c r="F115" s="65"/>
      <c r="G115" s="65">
        <f>SmtRes!CX28</f>
        <v>0.66</v>
      </c>
      <c r="H115" s="67"/>
      <c r="I115" s="66"/>
      <c r="J115" s="67">
        <f>SmtRes!CZ28</f>
        <v>765.13</v>
      </c>
      <c r="K115" s="66"/>
      <c r="L115" s="67">
        <f>SmtRes!DI28</f>
        <v>504.99</v>
      </c>
    </row>
    <row r="116" spans="1:82" ht="15" x14ac:dyDescent="0.2">
      <c r="A116" s="62"/>
      <c r="B116" s="65">
        <v>4</v>
      </c>
      <c r="C116" s="62" t="s">
        <v>604</v>
      </c>
      <c r="D116" s="64"/>
      <c r="E116" s="69"/>
      <c r="F116" s="65"/>
      <c r="G116" s="69"/>
      <c r="H116" s="65"/>
      <c r="I116" s="65"/>
      <c r="J116" s="65"/>
      <c r="K116" s="65"/>
      <c r="L116" s="70">
        <f>SUM(L117:L117)-SUMIF(CE117:CE117, 1, L117:L117)</f>
        <v>10.08</v>
      </c>
    </row>
    <row r="117" spans="1:82" ht="28.5" x14ac:dyDescent="0.2">
      <c r="A117" s="63"/>
      <c r="B117" s="63" t="s">
        <v>410</v>
      </c>
      <c r="C117" s="71" t="s">
        <v>411</v>
      </c>
      <c r="D117" s="72" t="s">
        <v>412</v>
      </c>
      <c r="E117" s="73">
        <v>2</v>
      </c>
      <c r="F117" s="73"/>
      <c r="G117" s="73">
        <f>SmtRes!CX29</f>
        <v>6</v>
      </c>
      <c r="H117" s="74">
        <f>SmtRes!CZ29</f>
        <v>1.6832859999999998</v>
      </c>
      <c r="I117" s="75"/>
      <c r="J117" s="74"/>
      <c r="K117" s="75"/>
      <c r="L117" s="74">
        <f>SmtRes!DF29</f>
        <v>10.08</v>
      </c>
    </row>
    <row r="118" spans="1:82" ht="15" x14ac:dyDescent="0.2">
      <c r="A118" s="63"/>
      <c r="B118" s="63"/>
      <c r="C118" s="77" t="s">
        <v>605</v>
      </c>
      <c r="D118" s="64"/>
      <c r="E118" s="65"/>
      <c r="F118" s="65"/>
      <c r="G118" s="65"/>
      <c r="H118" s="67"/>
      <c r="I118" s="66"/>
      <c r="J118" s="67"/>
      <c r="K118" s="66"/>
      <c r="L118" s="67">
        <f>L114+L116</f>
        <v>515.07000000000005</v>
      </c>
    </row>
    <row r="119" spans="1:82" ht="14.25" x14ac:dyDescent="0.2">
      <c r="A119" s="63"/>
      <c r="B119" s="63"/>
      <c r="C119" s="63" t="s">
        <v>606</v>
      </c>
      <c r="D119" s="64"/>
      <c r="E119" s="65"/>
      <c r="F119" s="65"/>
      <c r="G119" s="65"/>
      <c r="H119" s="67"/>
      <c r="I119" s="66"/>
      <c r="J119" s="67"/>
      <c r="K119" s="66"/>
      <c r="L119" s="67">
        <f>SUM(AR112:AR122)+SUM(AS112:AS122)+SUM(AT112:AT122)+SUM(AU112:AU122)+SUM(AV112:AV122)</f>
        <v>504.99</v>
      </c>
    </row>
    <row r="120" spans="1:82" ht="28.5" x14ac:dyDescent="0.2">
      <c r="A120" s="63"/>
      <c r="B120" s="63" t="s">
        <v>30</v>
      </c>
      <c r="C120" s="63" t="s">
        <v>607</v>
      </c>
      <c r="D120" s="64" t="s">
        <v>412</v>
      </c>
      <c r="E120" s="65">
        <f>Source!BZ33</f>
        <v>90</v>
      </c>
      <c r="F120" s="65"/>
      <c r="G120" s="65">
        <f>Source!AT33</f>
        <v>90</v>
      </c>
      <c r="H120" s="67"/>
      <c r="I120" s="66"/>
      <c r="J120" s="67"/>
      <c r="K120" s="66"/>
      <c r="L120" s="67">
        <f>SUM(AZ112:AZ122)</f>
        <v>454.49</v>
      </c>
    </row>
    <row r="121" spans="1:82" ht="28.5" x14ac:dyDescent="0.2">
      <c r="A121" s="71"/>
      <c r="B121" s="71" t="s">
        <v>31</v>
      </c>
      <c r="C121" s="71" t="s">
        <v>608</v>
      </c>
      <c r="D121" s="72" t="s">
        <v>412</v>
      </c>
      <c r="E121" s="73">
        <f>Source!CA33</f>
        <v>46</v>
      </c>
      <c r="F121" s="73"/>
      <c r="G121" s="73">
        <f>Source!AU33</f>
        <v>46</v>
      </c>
      <c r="H121" s="74"/>
      <c r="I121" s="75"/>
      <c r="J121" s="74"/>
      <c r="K121" s="75"/>
      <c r="L121" s="74">
        <f>SUM(BA112:BA122)</f>
        <v>232.3</v>
      </c>
    </row>
    <row r="122" spans="1:82" ht="15" x14ac:dyDescent="0.2">
      <c r="C122" s="78" t="s">
        <v>609</v>
      </c>
      <c r="D122" s="78"/>
      <c r="E122" s="78"/>
      <c r="F122" s="78"/>
      <c r="G122" s="78"/>
      <c r="H122" s="78"/>
      <c r="I122" s="79">
        <f>IF(E112&lt;&gt;0,K122/E112, 0)</f>
        <v>400.62000000000006</v>
      </c>
      <c r="J122" s="79"/>
      <c r="K122" s="79">
        <f>L114+L116+L120+L121</f>
        <v>1201.8600000000001</v>
      </c>
      <c r="L122" s="79"/>
      <c r="AD122">
        <f>ROUND((Source!AT33/100)*((ROUND(SUMIF(SmtRes!AQ28:'SmtRes'!AQ29,"=1",SmtRes!AD28:'SmtRes'!AD29)*Source!I33, 2)+ROUND(SUMIF(SmtRes!AQ28:'SmtRes'!AQ29,"=1",SmtRes!AC28:'SmtRes'!AC29)*Source!I33, 2))), 2)</f>
        <v>2065.85</v>
      </c>
      <c r="AE122">
        <f>ROUND((Source!AU33/100)*((ROUND(SUMIF(SmtRes!AQ28:'SmtRes'!AQ29,"=1",SmtRes!AD28:'SmtRes'!AD29)*Source!I33, 2)+ROUND(SUMIF(SmtRes!AQ28:'SmtRes'!AQ29,"=1",SmtRes!AC28:'SmtRes'!AC29)*Source!I33, 2))), 2)</f>
        <v>1055.8800000000001</v>
      </c>
      <c r="AN122" s="76">
        <f>L114+L116+L120+L121</f>
        <v>1201.8600000000001</v>
      </c>
      <c r="AO122">
        <f>0</f>
        <v>0</v>
      </c>
      <c r="AQ122" t="s">
        <v>610</v>
      </c>
      <c r="AR122" s="76">
        <f>L114</f>
        <v>504.99</v>
      </c>
      <c r="AT122">
        <f>0</f>
        <v>0</v>
      </c>
      <c r="AV122" t="s">
        <v>610</v>
      </c>
      <c r="AW122" s="76">
        <f>L116</f>
        <v>10.08</v>
      </c>
      <c r="AZ122">
        <f>Source!X33</f>
        <v>454.49</v>
      </c>
      <c r="BA122">
        <f>Source!Y33</f>
        <v>232.3</v>
      </c>
      <c r="CD122">
        <v>2</v>
      </c>
    </row>
    <row r="123" spans="1:82" ht="14.25" x14ac:dyDescent="0.2">
      <c r="C123" s="60" t="str">
        <f>Source!G34</f>
        <v>Оптический кросс</v>
      </c>
    </row>
    <row r="124" spans="1:82" ht="42.75" x14ac:dyDescent="0.2">
      <c r="A124" s="61" t="s">
        <v>48</v>
      </c>
      <c r="B124" s="63" t="s">
        <v>613</v>
      </c>
      <c r="C124" s="63" t="str">
        <f>Source!G35</f>
        <v>Монтаж оптического кросса с учетом измерений на волоконно-оптическом кабеле с числом волокон: 48</v>
      </c>
      <c r="D124" s="64" t="str">
        <f>Source!H35</f>
        <v>ШТ</v>
      </c>
      <c r="E124" s="65">
        <f>Source!K35</f>
        <v>1</v>
      </c>
      <c r="F124" s="65"/>
      <c r="G124" s="65">
        <f>Source!I35</f>
        <v>1</v>
      </c>
      <c r="H124" s="67"/>
      <c r="I124" s="66"/>
      <c r="J124" s="67"/>
      <c r="K124" s="66"/>
      <c r="L124" s="67"/>
    </row>
    <row r="125" spans="1:82" ht="25.5" x14ac:dyDescent="0.2">
      <c r="B125" s="68" t="str">
        <f>CONCATENATE("Поправка: ", Source!EO35)</f>
        <v>Поправка: (IP-телефон)</v>
      </c>
    </row>
    <row r="126" spans="1:82" ht="15" x14ac:dyDescent="0.2">
      <c r="A126" s="62"/>
      <c r="B126" s="65">
        <v>1</v>
      </c>
      <c r="C126" s="62" t="s">
        <v>599</v>
      </c>
      <c r="D126" s="64" t="s">
        <v>366</v>
      </c>
      <c r="E126" s="69"/>
      <c r="F126" s="65"/>
      <c r="G126" s="69">
        <f>Source!U35</f>
        <v>9.66</v>
      </c>
      <c r="H126" s="65"/>
      <c r="I126" s="65"/>
      <c r="J126" s="65"/>
      <c r="K126" s="65"/>
      <c r="L126" s="70">
        <f>SUM(L127:L127)-SUMIF(CE127:CE127, 1, L127:L127)</f>
        <v>11199.61</v>
      </c>
    </row>
    <row r="127" spans="1:82" ht="28.5" x14ac:dyDescent="0.2">
      <c r="A127" s="63"/>
      <c r="B127" s="63" t="s">
        <v>415</v>
      </c>
      <c r="C127" s="63" t="s">
        <v>416</v>
      </c>
      <c r="D127" s="64" t="s">
        <v>366</v>
      </c>
      <c r="E127" s="65">
        <v>9.66</v>
      </c>
      <c r="F127" s="65"/>
      <c r="G127" s="65">
        <f>SmtRes!CX30</f>
        <v>9.66</v>
      </c>
      <c r="H127" s="67"/>
      <c r="I127" s="66"/>
      <c r="J127" s="67">
        <f>SmtRes!CZ30</f>
        <v>1159.3800000000001</v>
      </c>
      <c r="K127" s="66"/>
      <c r="L127" s="67">
        <f>SmtRes!DI30</f>
        <v>11199.61</v>
      </c>
    </row>
    <row r="128" spans="1:82" ht="15" x14ac:dyDescent="0.2">
      <c r="A128" s="62"/>
      <c r="B128" s="65">
        <v>2</v>
      </c>
      <c r="C128" s="62" t="s">
        <v>600</v>
      </c>
      <c r="D128" s="64"/>
      <c r="E128" s="69"/>
      <c r="F128" s="65"/>
      <c r="G128" s="69"/>
      <c r="H128" s="65"/>
      <c r="I128" s="65"/>
      <c r="J128" s="65"/>
      <c r="K128" s="65"/>
      <c r="L128" s="70">
        <f>SUM(L129:L131)-SUMIF(CE129:CE131, 1, L129:L131)</f>
        <v>163.36000000000001</v>
      </c>
    </row>
    <row r="129" spans="1:83" ht="15" hidden="1" x14ac:dyDescent="0.2">
      <c r="A129" s="62"/>
      <c r="B129" s="65"/>
      <c r="C129" s="62" t="s">
        <v>603</v>
      </c>
      <c r="D129" s="64" t="s">
        <v>366</v>
      </c>
      <c r="E129" s="69"/>
      <c r="F129" s="65"/>
      <c r="G129" s="69">
        <f>Source!V35</f>
        <v>0</v>
      </c>
      <c r="H129" s="65"/>
      <c r="I129" s="65"/>
      <c r="J129" s="65"/>
      <c r="K129" s="65"/>
      <c r="L129" s="70">
        <f>SUMIF(CE130:CE131, 1, L130:L131)</f>
        <v>0</v>
      </c>
      <c r="CE129">
        <v>1</v>
      </c>
    </row>
    <row r="130" spans="1:83" ht="28.5" x14ac:dyDescent="0.2">
      <c r="A130" s="63"/>
      <c r="B130" s="63" t="s">
        <v>417</v>
      </c>
      <c r="C130" s="63" t="s">
        <v>419</v>
      </c>
      <c r="D130" s="64" t="s">
        <v>372</v>
      </c>
      <c r="E130" s="65">
        <v>1.44</v>
      </c>
      <c r="F130" s="65"/>
      <c r="G130" s="65">
        <f>SmtRes!CX31</f>
        <v>1.44</v>
      </c>
      <c r="H130" s="67">
        <f>SmtRes!CZ31</f>
        <v>32.6</v>
      </c>
      <c r="I130" s="66">
        <f>SmtRes!AJ31</f>
        <v>1.37</v>
      </c>
      <c r="J130" s="67">
        <f>ROUND(H130*I130, 2)</f>
        <v>44.66</v>
      </c>
      <c r="K130" s="66"/>
      <c r="L130" s="67">
        <f>SmtRes!DG31</f>
        <v>64.31</v>
      </c>
    </row>
    <row r="131" spans="1:83" ht="28.5" x14ac:dyDescent="0.2">
      <c r="A131" s="63"/>
      <c r="B131" s="63" t="s">
        <v>420</v>
      </c>
      <c r="C131" s="63" t="s">
        <v>422</v>
      </c>
      <c r="D131" s="64" t="s">
        <v>372</v>
      </c>
      <c r="E131" s="65">
        <v>1.06</v>
      </c>
      <c r="F131" s="65"/>
      <c r="G131" s="65">
        <f>SmtRes!CX32</f>
        <v>1.06</v>
      </c>
      <c r="H131" s="67">
        <f>SmtRes!CZ32</f>
        <v>75.97</v>
      </c>
      <c r="I131" s="66">
        <f>SmtRes!AJ32</f>
        <v>1.23</v>
      </c>
      <c r="J131" s="67">
        <f>ROUND(H131*I131, 2)</f>
        <v>93.44</v>
      </c>
      <c r="K131" s="66"/>
      <c r="L131" s="67">
        <f>SmtRes!DG32</f>
        <v>99.05</v>
      </c>
    </row>
    <row r="132" spans="1:83" ht="15" x14ac:dyDescent="0.2">
      <c r="A132" s="62"/>
      <c r="B132" s="65">
        <v>4</v>
      </c>
      <c r="C132" s="62" t="s">
        <v>604</v>
      </c>
      <c r="D132" s="64"/>
      <c r="E132" s="69"/>
      <c r="F132" s="65"/>
      <c r="G132" s="69"/>
      <c r="H132" s="65"/>
      <c r="I132" s="65"/>
      <c r="J132" s="65"/>
      <c r="K132" s="65"/>
      <c r="L132" s="70">
        <f>SUM(L133:L136)-SUMIF(CE133:CE136, 1, L133:L136)</f>
        <v>414.52</v>
      </c>
    </row>
    <row r="133" spans="1:83" ht="28.5" x14ac:dyDescent="0.2">
      <c r="A133" s="63"/>
      <c r="B133" s="63" t="s">
        <v>423</v>
      </c>
      <c r="C133" s="63" t="s">
        <v>425</v>
      </c>
      <c r="D133" s="64" t="s">
        <v>387</v>
      </c>
      <c r="E133" s="65">
        <v>0.192</v>
      </c>
      <c r="F133" s="65"/>
      <c r="G133" s="65">
        <f>SmtRes!CX33</f>
        <v>0.192</v>
      </c>
      <c r="H133" s="67">
        <f>SmtRes!CZ33</f>
        <v>596.80999999999995</v>
      </c>
      <c r="I133" s="66">
        <f>SmtRes!AI33</f>
        <v>1.36</v>
      </c>
      <c r="J133" s="67">
        <f>ROUND(H133*I133, 2)</f>
        <v>811.66</v>
      </c>
      <c r="K133" s="66"/>
      <c r="L133" s="67">
        <f>SmtRes!DF33</f>
        <v>155.84</v>
      </c>
    </row>
    <row r="134" spans="1:83" ht="14.25" x14ac:dyDescent="0.2">
      <c r="A134" s="63"/>
      <c r="B134" s="63" t="s">
        <v>426</v>
      </c>
      <c r="C134" s="63" t="s">
        <v>428</v>
      </c>
      <c r="D134" s="64" t="s">
        <v>429</v>
      </c>
      <c r="E134" s="65">
        <v>7.9200000000000007E-2</v>
      </c>
      <c r="F134" s="65"/>
      <c r="G134" s="65">
        <f>SmtRes!CX34</f>
        <v>7.9200000000000007E-2</v>
      </c>
      <c r="H134" s="67"/>
      <c r="I134" s="66"/>
      <c r="J134" s="67">
        <f>SmtRes!CZ34</f>
        <v>6</v>
      </c>
      <c r="K134" s="66"/>
      <c r="L134" s="67">
        <f>SmtRes!DF34</f>
        <v>0.48</v>
      </c>
    </row>
    <row r="135" spans="1:83" ht="28.5" x14ac:dyDescent="0.2">
      <c r="A135" s="63"/>
      <c r="B135" s="63" t="s">
        <v>430</v>
      </c>
      <c r="C135" s="63" t="s">
        <v>432</v>
      </c>
      <c r="D135" s="64" t="s">
        <v>25</v>
      </c>
      <c r="E135" s="65">
        <v>36</v>
      </c>
      <c r="F135" s="65"/>
      <c r="G135" s="65">
        <f>SmtRes!CX35</f>
        <v>36</v>
      </c>
      <c r="H135" s="67">
        <f>SmtRes!CZ35</f>
        <v>0.64</v>
      </c>
      <c r="I135" s="66">
        <f>SmtRes!AI35</f>
        <v>1.48</v>
      </c>
      <c r="J135" s="67">
        <f>ROUND(H135*I135, 2)</f>
        <v>0.95</v>
      </c>
      <c r="K135" s="66"/>
      <c r="L135" s="67">
        <f>SmtRes!DF35</f>
        <v>34.200000000000003</v>
      </c>
    </row>
    <row r="136" spans="1:83" ht="28.5" x14ac:dyDescent="0.2">
      <c r="A136" s="63"/>
      <c r="B136" s="63" t="s">
        <v>410</v>
      </c>
      <c r="C136" s="71" t="s">
        <v>411</v>
      </c>
      <c r="D136" s="72" t="s">
        <v>412</v>
      </c>
      <c r="E136" s="73">
        <v>2</v>
      </c>
      <c r="F136" s="73"/>
      <c r="G136" s="73">
        <f>SmtRes!CX36</f>
        <v>2</v>
      </c>
      <c r="H136" s="74">
        <f>SmtRes!CZ36</f>
        <v>111.99610800000001</v>
      </c>
      <c r="I136" s="75"/>
      <c r="J136" s="74"/>
      <c r="K136" s="75"/>
      <c r="L136" s="74">
        <f>SmtRes!DF36</f>
        <v>224</v>
      </c>
    </row>
    <row r="137" spans="1:83" ht="15" x14ac:dyDescent="0.2">
      <c r="A137" s="63"/>
      <c r="B137" s="63"/>
      <c r="C137" s="77" t="s">
        <v>605</v>
      </c>
      <c r="D137" s="64"/>
      <c r="E137" s="65"/>
      <c r="F137" s="65"/>
      <c r="G137" s="65"/>
      <c r="H137" s="67"/>
      <c r="I137" s="66"/>
      <c r="J137" s="67"/>
      <c r="K137" s="66"/>
      <c r="L137" s="67">
        <f>L126+L128+L129+L132</f>
        <v>11777.490000000002</v>
      </c>
    </row>
    <row r="138" spans="1:83" ht="14.25" x14ac:dyDescent="0.2">
      <c r="A138" s="63"/>
      <c r="B138" s="63"/>
      <c r="C138" s="63" t="s">
        <v>606</v>
      </c>
      <c r="D138" s="64"/>
      <c r="E138" s="65"/>
      <c r="F138" s="65"/>
      <c r="G138" s="65"/>
      <c r="H138" s="67"/>
      <c r="I138" s="66"/>
      <c r="J138" s="67"/>
      <c r="K138" s="66"/>
      <c r="L138" s="67">
        <f>SUM(AR124:AR141)+SUM(AS124:AS141)+SUM(AT124:AT141)+SUM(AU124:AU141)+SUM(AV124:AV141)</f>
        <v>11199.61</v>
      </c>
    </row>
    <row r="139" spans="1:83" ht="28.5" x14ac:dyDescent="0.2">
      <c r="A139" s="63"/>
      <c r="B139" s="63" t="s">
        <v>55</v>
      </c>
      <c r="C139" s="63" t="s">
        <v>614</v>
      </c>
      <c r="D139" s="64" t="s">
        <v>412</v>
      </c>
      <c r="E139" s="65">
        <f>Source!BZ35</f>
        <v>90</v>
      </c>
      <c r="F139" s="65"/>
      <c r="G139" s="65">
        <f>Source!AT35</f>
        <v>90</v>
      </c>
      <c r="H139" s="67"/>
      <c r="I139" s="66"/>
      <c r="J139" s="67"/>
      <c r="K139" s="66"/>
      <c r="L139" s="67">
        <f>SUM(AZ124:AZ141)</f>
        <v>10079.65</v>
      </c>
    </row>
    <row r="140" spans="1:83" ht="28.5" x14ac:dyDescent="0.2">
      <c r="A140" s="71"/>
      <c r="B140" s="71" t="s">
        <v>56</v>
      </c>
      <c r="C140" s="71" t="s">
        <v>615</v>
      </c>
      <c r="D140" s="72" t="s">
        <v>412</v>
      </c>
      <c r="E140" s="73">
        <f>Source!CA35</f>
        <v>46</v>
      </c>
      <c r="F140" s="73"/>
      <c r="G140" s="73">
        <f>Source!AU35</f>
        <v>46</v>
      </c>
      <c r="H140" s="74"/>
      <c r="I140" s="75"/>
      <c r="J140" s="74"/>
      <c r="K140" s="75"/>
      <c r="L140" s="74">
        <f>SUM(BA124:BA141)</f>
        <v>5151.82</v>
      </c>
    </row>
    <row r="141" spans="1:83" ht="15" x14ac:dyDescent="0.2">
      <c r="C141" s="78" t="s">
        <v>609</v>
      </c>
      <c r="D141" s="78"/>
      <c r="E141" s="78"/>
      <c r="F141" s="78"/>
      <c r="G141" s="78"/>
      <c r="H141" s="78"/>
      <c r="I141" s="79">
        <f>IF(E124&lt;&gt;0,K141/E124, 0)</f>
        <v>27008.959999999999</v>
      </c>
      <c r="J141" s="79"/>
      <c r="K141" s="79">
        <f>L126+L128+L132+L139+L140+L129</f>
        <v>27008.959999999999</v>
      </c>
      <c r="L141" s="79"/>
      <c r="AD141">
        <f>ROUND((Source!AT35/100)*((ROUND(SUMIF(SmtRes!AQ30:'SmtRes'!AQ36,"=1",SmtRes!AD30:'SmtRes'!AD36)*Source!I35, 2)+ROUND(SUMIF(SmtRes!AQ30:'SmtRes'!AQ36,"=1",SmtRes!AC30:'SmtRes'!AC36)*Source!I35, 2))), 2)</f>
        <v>1043.44</v>
      </c>
      <c r="AE141">
        <f>ROUND((Source!AU35/100)*((ROUND(SUMIF(SmtRes!AQ30:'SmtRes'!AQ36,"=1",SmtRes!AD30:'SmtRes'!AD36)*Source!I35, 2)+ROUND(SUMIF(SmtRes!AQ30:'SmtRes'!AQ36,"=1",SmtRes!AC30:'SmtRes'!AC36)*Source!I35, 2))), 2)</f>
        <v>533.30999999999995</v>
      </c>
      <c r="AN141" s="76">
        <f>L126+L128+L132+L139+L140+L129</f>
        <v>27008.959999999999</v>
      </c>
      <c r="AO141" s="76">
        <f>L128</f>
        <v>163.36000000000001</v>
      </c>
      <c r="AQ141" t="s">
        <v>610</v>
      </c>
      <c r="AR141" s="76">
        <f>L126</f>
        <v>11199.61</v>
      </c>
      <c r="AT141" s="76">
        <f>L129</f>
        <v>0</v>
      </c>
      <c r="AV141" t="s">
        <v>610</v>
      </c>
      <c r="AW141" s="76">
        <f>L132</f>
        <v>414.52</v>
      </c>
      <c r="AZ141">
        <f>Source!X35</f>
        <v>10079.65</v>
      </c>
      <c r="BA141">
        <f>Source!Y35</f>
        <v>5151.82</v>
      </c>
      <c r="CD141">
        <v>2</v>
      </c>
    </row>
    <row r="142" spans="1:83" ht="14.25" x14ac:dyDescent="0.2">
      <c r="C142" s="60" t="str">
        <f>Source!G36</f>
        <v>Абонентские устройства</v>
      </c>
    </row>
    <row r="143" spans="1:83" ht="28.5" x14ac:dyDescent="0.2">
      <c r="A143" s="61" t="s">
        <v>59</v>
      </c>
      <c r="B143" s="63" t="s">
        <v>616</v>
      </c>
      <c r="C143" s="63" t="str">
        <f>Source!G37</f>
        <v>Аппарат телефонный системы ЦБ или АТС: настольный</v>
      </c>
      <c r="D143" s="64" t="str">
        <f>Source!H37</f>
        <v>ШТ</v>
      </c>
      <c r="E143" s="65">
        <f>Source!K37</f>
        <v>2</v>
      </c>
      <c r="F143" s="65"/>
      <c r="G143" s="65">
        <f>Source!I37</f>
        <v>2</v>
      </c>
      <c r="H143" s="67"/>
      <c r="I143" s="66"/>
      <c r="J143" s="67"/>
      <c r="K143" s="66"/>
      <c r="L143" s="67"/>
    </row>
    <row r="144" spans="1:83" ht="15" x14ac:dyDescent="0.2">
      <c r="A144" s="62"/>
      <c r="B144" s="65">
        <v>1</v>
      </c>
      <c r="C144" s="62" t="s">
        <v>599</v>
      </c>
      <c r="D144" s="64" t="s">
        <v>366</v>
      </c>
      <c r="E144" s="69"/>
      <c r="F144" s="65"/>
      <c r="G144" s="69">
        <f>Source!U37</f>
        <v>1.44</v>
      </c>
      <c r="H144" s="65"/>
      <c r="I144" s="65"/>
      <c r="J144" s="65"/>
      <c r="K144" s="65"/>
      <c r="L144" s="70">
        <f>SUM(L145:L145)-SUMIF(CE145:CE145, 1, L145:L145)</f>
        <v>1127.02</v>
      </c>
    </row>
    <row r="145" spans="1:82" ht="28.5" x14ac:dyDescent="0.2">
      <c r="A145" s="63"/>
      <c r="B145" s="63" t="s">
        <v>433</v>
      </c>
      <c r="C145" s="63" t="s">
        <v>434</v>
      </c>
      <c r="D145" s="64" t="s">
        <v>366</v>
      </c>
      <c r="E145" s="65">
        <v>0.72</v>
      </c>
      <c r="F145" s="65"/>
      <c r="G145" s="65">
        <f>SmtRes!CX37</f>
        <v>1.44</v>
      </c>
      <c r="H145" s="67"/>
      <c r="I145" s="66"/>
      <c r="J145" s="67">
        <f>SmtRes!CZ37</f>
        <v>782.65</v>
      </c>
      <c r="K145" s="66"/>
      <c r="L145" s="67">
        <f>SmtRes!DI37</f>
        <v>1127.02</v>
      </c>
    </row>
    <row r="146" spans="1:82" ht="15" x14ac:dyDescent="0.2">
      <c r="A146" s="62"/>
      <c r="B146" s="65">
        <v>4</v>
      </c>
      <c r="C146" s="62" t="s">
        <v>604</v>
      </c>
      <c r="D146" s="64"/>
      <c r="E146" s="69"/>
      <c r="F146" s="65"/>
      <c r="G146" s="69"/>
      <c r="H146" s="65"/>
      <c r="I146" s="65"/>
      <c r="J146" s="65"/>
      <c r="K146" s="65"/>
      <c r="L146" s="70">
        <f>SUM(L147:L154)-SUMIF(CE147:CE154, 1, L147:L154)</f>
        <v>200.25000000000003</v>
      </c>
    </row>
    <row r="147" spans="1:82" ht="14.25" x14ac:dyDescent="0.2">
      <c r="A147" s="63"/>
      <c r="B147" s="63" t="s">
        <v>435</v>
      </c>
      <c r="C147" s="63" t="s">
        <v>437</v>
      </c>
      <c r="D147" s="64" t="s">
        <v>387</v>
      </c>
      <c r="E147" s="65">
        <v>0.01</v>
      </c>
      <c r="F147" s="65"/>
      <c r="G147" s="65">
        <f>SmtRes!CX38</f>
        <v>0.02</v>
      </c>
      <c r="H147" s="67">
        <f>SmtRes!CZ38</f>
        <v>284.14999999999998</v>
      </c>
      <c r="I147" s="66">
        <f>SmtRes!AI38</f>
        <v>1.36</v>
      </c>
      <c r="J147" s="67">
        <f>ROUND(H147*I147, 2)</f>
        <v>386.44</v>
      </c>
      <c r="K147" s="66"/>
      <c r="L147" s="67">
        <f>SmtRes!DF38</f>
        <v>7.73</v>
      </c>
    </row>
    <row r="148" spans="1:82" ht="42.75" x14ac:dyDescent="0.2">
      <c r="A148" s="63"/>
      <c r="B148" s="63" t="s">
        <v>438</v>
      </c>
      <c r="C148" s="63" t="s">
        <v>440</v>
      </c>
      <c r="D148" s="64" t="s">
        <v>387</v>
      </c>
      <c r="E148" s="65">
        <v>0.01</v>
      </c>
      <c r="F148" s="65"/>
      <c r="G148" s="65">
        <f>SmtRes!CX39</f>
        <v>0.02</v>
      </c>
      <c r="H148" s="67">
        <f>SmtRes!CZ39</f>
        <v>675.01</v>
      </c>
      <c r="I148" s="66">
        <f>SmtRes!AI39</f>
        <v>1.53</v>
      </c>
      <c r="J148" s="67">
        <f>ROUND(H148*I148, 2)</f>
        <v>1032.77</v>
      </c>
      <c r="K148" s="66"/>
      <c r="L148" s="67">
        <f>SmtRes!DF39</f>
        <v>20.66</v>
      </c>
    </row>
    <row r="149" spans="1:82" ht="42.75" x14ac:dyDescent="0.2">
      <c r="A149" s="63"/>
      <c r="B149" s="63" t="s">
        <v>441</v>
      </c>
      <c r="C149" s="63" t="s">
        <v>443</v>
      </c>
      <c r="D149" s="64" t="s">
        <v>183</v>
      </c>
      <c r="E149" s="65">
        <v>0.02</v>
      </c>
      <c r="F149" s="65"/>
      <c r="G149" s="65">
        <f>SmtRes!CX40</f>
        <v>0.04</v>
      </c>
      <c r="H149" s="67">
        <f>SmtRes!CZ40</f>
        <v>978.09</v>
      </c>
      <c r="I149" s="66">
        <f>SmtRes!AI40</f>
        <v>1.29</v>
      </c>
      <c r="J149" s="67">
        <f>ROUND(H149*I149, 2)</f>
        <v>1261.74</v>
      </c>
      <c r="K149" s="66"/>
      <c r="L149" s="67">
        <f>SmtRes!DF40</f>
        <v>50.47</v>
      </c>
    </row>
    <row r="150" spans="1:82" ht="42.75" x14ac:dyDescent="0.2">
      <c r="A150" s="63"/>
      <c r="B150" s="63" t="s">
        <v>444</v>
      </c>
      <c r="C150" s="63" t="s">
        <v>446</v>
      </c>
      <c r="D150" s="64" t="s">
        <v>447</v>
      </c>
      <c r="E150" s="65">
        <v>0.2</v>
      </c>
      <c r="F150" s="65"/>
      <c r="G150" s="65">
        <f>SmtRes!CX41</f>
        <v>0.4</v>
      </c>
      <c r="H150" s="67">
        <f>SmtRes!CZ41</f>
        <v>46.93</v>
      </c>
      <c r="I150" s="66">
        <f>SmtRes!AI41</f>
        <v>1.28</v>
      </c>
      <c r="J150" s="67">
        <f>ROUND(H150*I150, 2)</f>
        <v>60.07</v>
      </c>
      <c r="K150" s="66"/>
      <c r="L150" s="67">
        <f>SmtRes!DF41</f>
        <v>24.03</v>
      </c>
    </row>
    <row r="151" spans="1:82" ht="28.5" x14ac:dyDescent="0.2">
      <c r="A151" s="63"/>
      <c r="B151" s="63" t="s">
        <v>448</v>
      </c>
      <c r="C151" s="63" t="s">
        <v>450</v>
      </c>
      <c r="D151" s="64" t="s">
        <v>387</v>
      </c>
      <c r="E151" s="65">
        <v>0.01</v>
      </c>
      <c r="F151" s="65"/>
      <c r="G151" s="65">
        <f>SmtRes!CX42</f>
        <v>0.02</v>
      </c>
      <c r="H151" s="67">
        <f>SmtRes!CZ42</f>
        <v>899.56</v>
      </c>
      <c r="I151" s="66">
        <f>SmtRes!AI42</f>
        <v>1.61</v>
      </c>
      <c r="J151" s="67">
        <f>ROUND(H151*I151, 2)</f>
        <v>1448.29</v>
      </c>
      <c r="K151" s="66"/>
      <c r="L151" s="67">
        <f>SmtRes!DF42</f>
        <v>28.97</v>
      </c>
    </row>
    <row r="152" spans="1:82" ht="57" x14ac:dyDescent="0.2">
      <c r="A152" s="63"/>
      <c r="B152" s="63" t="s">
        <v>451</v>
      </c>
      <c r="C152" s="63" t="s">
        <v>453</v>
      </c>
      <c r="D152" s="64" t="s">
        <v>454</v>
      </c>
      <c r="E152" s="65">
        <v>1E-3</v>
      </c>
      <c r="F152" s="65"/>
      <c r="G152" s="65">
        <f>SmtRes!CX43</f>
        <v>2E-3</v>
      </c>
      <c r="H152" s="67">
        <f>SmtRes!CZ43</f>
        <v>7555</v>
      </c>
      <c r="I152" s="66">
        <f>SmtRes!AI43</f>
        <v>1.94</v>
      </c>
      <c r="J152" s="67">
        <f>ROUND(H152*I152, 2)</f>
        <v>14656.7</v>
      </c>
      <c r="K152" s="66"/>
      <c r="L152" s="67">
        <f>SmtRes!DF43</f>
        <v>29.31</v>
      </c>
    </row>
    <row r="153" spans="1:82" ht="14.25" x14ac:dyDescent="0.2">
      <c r="A153" s="63"/>
      <c r="B153" s="63" t="s">
        <v>455</v>
      </c>
      <c r="C153" s="63" t="s">
        <v>457</v>
      </c>
      <c r="D153" s="64" t="s">
        <v>183</v>
      </c>
      <c r="E153" s="65">
        <v>0.01</v>
      </c>
      <c r="F153" s="65"/>
      <c r="G153" s="65">
        <f>SmtRes!CX44</f>
        <v>0.02</v>
      </c>
      <c r="H153" s="67">
        <f>SmtRes!CZ44</f>
        <v>565.89</v>
      </c>
      <c r="I153" s="66">
        <f>SmtRes!AI44</f>
        <v>1.46</v>
      </c>
      <c r="J153" s="67">
        <f>ROUND(H153*I153, 2)</f>
        <v>826.2</v>
      </c>
      <c r="K153" s="66"/>
      <c r="L153" s="67">
        <f>SmtRes!DF44</f>
        <v>16.52</v>
      </c>
    </row>
    <row r="154" spans="1:82" ht="28.5" x14ac:dyDescent="0.2">
      <c r="A154" s="63"/>
      <c r="B154" s="63" t="s">
        <v>410</v>
      </c>
      <c r="C154" s="71" t="s">
        <v>411</v>
      </c>
      <c r="D154" s="72" t="s">
        <v>412</v>
      </c>
      <c r="E154" s="73">
        <v>2</v>
      </c>
      <c r="F154" s="73"/>
      <c r="G154" s="73">
        <f>SmtRes!CX45</f>
        <v>4</v>
      </c>
      <c r="H154" s="74">
        <f>SmtRes!CZ45</f>
        <v>5.6350799999999994</v>
      </c>
      <c r="I154" s="75"/>
      <c r="J154" s="74"/>
      <c r="K154" s="75"/>
      <c r="L154" s="74">
        <f>SmtRes!DF45</f>
        <v>22.56</v>
      </c>
    </row>
    <row r="155" spans="1:82" ht="15" x14ac:dyDescent="0.2">
      <c r="A155" s="63"/>
      <c r="B155" s="63"/>
      <c r="C155" s="77" t="s">
        <v>605</v>
      </c>
      <c r="D155" s="64"/>
      <c r="E155" s="65"/>
      <c r="F155" s="65"/>
      <c r="G155" s="65"/>
      <c r="H155" s="67"/>
      <c r="I155" s="66"/>
      <c r="J155" s="67"/>
      <c r="K155" s="66"/>
      <c r="L155" s="67">
        <f>L144+L146</f>
        <v>1327.27</v>
      </c>
    </row>
    <row r="156" spans="1:82" ht="14.25" x14ac:dyDescent="0.2">
      <c r="A156" s="63"/>
      <c r="B156" s="63"/>
      <c r="C156" s="63" t="s">
        <v>606</v>
      </c>
      <c r="D156" s="64"/>
      <c r="E156" s="65"/>
      <c r="F156" s="65"/>
      <c r="G156" s="65"/>
      <c r="H156" s="67"/>
      <c r="I156" s="66"/>
      <c r="J156" s="67"/>
      <c r="K156" s="66"/>
      <c r="L156" s="67">
        <f>SUM(AR143:AR159)+SUM(AS143:AS159)+SUM(AT143:AT159)+SUM(AU143:AU159)+SUM(AV143:AV159)</f>
        <v>1127.02</v>
      </c>
    </row>
    <row r="157" spans="1:82" ht="28.5" x14ac:dyDescent="0.2">
      <c r="A157" s="63"/>
      <c r="B157" s="63" t="s">
        <v>55</v>
      </c>
      <c r="C157" s="63" t="s">
        <v>614</v>
      </c>
      <c r="D157" s="64" t="s">
        <v>412</v>
      </c>
      <c r="E157" s="65">
        <f>Source!BZ37</f>
        <v>90</v>
      </c>
      <c r="F157" s="65"/>
      <c r="G157" s="65">
        <f>Source!AT37</f>
        <v>90</v>
      </c>
      <c r="H157" s="67"/>
      <c r="I157" s="66"/>
      <c r="J157" s="67"/>
      <c r="K157" s="66"/>
      <c r="L157" s="67">
        <f>SUM(AZ143:AZ159)</f>
        <v>1014.32</v>
      </c>
    </row>
    <row r="158" spans="1:82" ht="28.5" x14ac:dyDescent="0.2">
      <c r="A158" s="71"/>
      <c r="B158" s="71" t="s">
        <v>56</v>
      </c>
      <c r="C158" s="71" t="s">
        <v>615</v>
      </c>
      <c r="D158" s="72" t="s">
        <v>412</v>
      </c>
      <c r="E158" s="73">
        <f>Source!CA37</f>
        <v>46</v>
      </c>
      <c r="F158" s="73"/>
      <c r="G158" s="73">
        <f>Source!AU37</f>
        <v>46</v>
      </c>
      <c r="H158" s="74"/>
      <c r="I158" s="75"/>
      <c r="J158" s="74"/>
      <c r="K158" s="75"/>
      <c r="L158" s="74">
        <f>SUM(BA143:BA159)</f>
        <v>518.42999999999995</v>
      </c>
    </row>
    <row r="159" spans="1:82" ht="15" x14ac:dyDescent="0.2">
      <c r="C159" s="78" t="s">
        <v>609</v>
      </c>
      <c r="D159" s="78"/>
      <c r="E159" s="78"/>
      <c r="F159" s="78"/>
      <c r="G159" s="78"/>
      <c r="H159" s="78"/>
      <c r="I159" s="79">
        <f>IF(E143&lt;&gt;0,K159/E143, 0)</f>
        <v>1430.01</v>
      </c>
      <c r="J159" s="79"/>
      <c r="K159" s="79">
        <f>L144+L146+L157+L158</f>
        <v>2860.02</v>
      </c>
      <c r="L159" s="79"/>
      <c r="AD159">
        <f>ROUND((Source!AT37/100)*((ROUND(SUMIF(SmtRes!AQ37:'SmtRes'!AQ46,"=1",SmtRes!AD37:'SmtRes'!AD46)*Source!I37, 2)+ROUND(SUMIF(SmtRes!AQ37:'SmtRes'!AQ46,"=1",SmtRes!AC37:'SmtRes'!AC46)*Source!I37, 2))), 2)</f>
        <v>1408.77</v>
      </c>
      <c r="AE159">
        <f>ROUND((Source!AU37/100)*((ROUND(SUMIF(SmtRes!AQ37:'SmtRes'!AQ46,"=1",SmtRes!AD37:'SmtRes'!AD46)*Source!I37, 2)+ROUND(SUMIF(SmtRes!AQ37:'SmtRes'!AQ46,"=1",SmtRes!AC37:'SmtRes'!AC46)*Source!I37, 2))), 2)</f>
        <v>720.04</v>
      </c>
      <c r="AN159" s="76">
        <f>L144+L146+L157+L158</f>
        <v>2860.02</v>
      </c>
      <c r="AO159">
        <f>0</f>
        <v>0</v>
      </c>
      <c r="AQ159" t="s">
        <v>610</v>
      </c>
      <c r="AR159" s="76">
        <f>L144</f>
        <v>1127.02</v>
      </c>
      <c r="AT159">
        <f>0</f>
        <v>0</v>
      </c>
      <c r="AV159" t="s">
        <v>610</v>
      </c>
      <c r="AW159" s="76">
        <f>L146</f>
        <v>200.25000000000003</v>
      </c>
      <c r="AZ159">
        <f>Source!X37</f>
        <v>1014.32</v>
      </c>
      <c r="BA159">
        <f>Source!Y37</f>
        <v>518.42999999999995</v>
      </c>
      <c r="CD159">
        <v>2</v>
      </c>
    </row>
    <row r="160" spans="1:82" ht="14.25" x14ac:dyDescent="0.2">
      <c r="C160" s="60" t="str">
        <f>Source!G38</f>
        <v>Клеммы</v>
      </c>
    </row>
    <row r="161" spans="1:82" ht="28.5" x14ac:dyDescent="0.2">
      <c r="A161" s="61" t="s">
        <v>64</v>
      </c>
      <c r="B161" s="63" t="s">
        <v>617</v>
      </c>
      <c r="C161" s="63" t="str">
        <f>Source!G39</f>
        <v>Колодка клеммная на металлической конструкции, количество перьев: 20</v>
      </c>
      <c r="D161" s="64" t="str">
        <f>Source!H39</f>
        <v>ШТ</v>
      </c>
      <c r="E161" s="65">
        <f>Source!K39</f>
        <v>9</v>
      </c>
      <c r="F161" s="65"/>
      <c r="G161" s="65">
        <f>Source!I39</f>
        <v>9</v>
      </c>
      <c r="H161" s="67"/>
      <c r="I161" s="66"/>
      <c r="J161" s="67"/>
      <c r="K161" s="66"/>
      <c r="L161" s="67"/>
    </row>
    <row r="162" spans="1:82" ht="15" x14ac:dyDescent="0.2">
      <c r="A162" s="62"/>
      <c r="B162" s="65">
        <v>1</v>
      </c>
      <c r="C162" s="62" t="s">
        <v>599</v>
      </c>
      <c r="D162" s="64" t="s">
        <v>366</v>
      </c>
      <c r="E162" s="69"/>
      <c r="F162" s="65"/>
      <c r="G162" s="69">
        <f>Source!U39</f>
        <v>45</v>
      </c>
      <c r="H162" s="65"/>
      <c r="I162" s="65"/>
      <c r="J162" s="65"/>
      <c r="K162" s="65"/>
      <c r="L162" s="70">
        <f>SUM(L163:L163)-SUMIF(CE163:CE163, 1, L163:L163)</f>
        <v>35219.25</v>
      </c>
    </row>
    <row r="163" spans="1:82" ht="28.5" x14ac:dyDescent="0.2">
      <c r="A163" s="63"/>
      <c r="B163" s="63" t="s">
        <v>433</v>
      </c>
      <c r="C163" s="63" t="s">
        <v>434</v>
      </c>
      <c r="D163" s="64" t="s">
        <v>366</v>
      </c>
      <c r="E163" s="65">
        <v>5</v>
      </c>
      <c r="F163" s="65"/>
      <c r="G163" s="65">
        <f>SmtRes!CX47</f>
        <v>45</v>
      </c>
      <c r="H163" s="67"/>
      <c r="I163" s="66"/>
      <c r="J163" s="67">
        <f>SmtRes!CZ47</f>
        <v>782.65</v>
      </c>
      <c r="K163" s="66"/>
      <c r="L163" s="67">
        <f>SmtRes!DI47</f>
        <v>35219.25</v>
      </c>
    </row>
    <row r="164" spans="1:82" ht="15" x14ac:dyDescent="0.2">
      <c r="A164" s="62"/>
      <c r="B164" s="65">
        <v>4</v>
      </c>
      <c r="C164" s="62" t="s">
        <v>604</v>
      </c>
      <c r="D164" s="64"/>
      <c r="E164" s="69"/>
      <c r="F164" s="65"/>
      <c r="G164" s="69"/>
      <c r="H164" s="65"/>
      <c r="I164" s="65"/>
      <c r="J164" s="65"/>
      <c r="K164" s="65"/>
      <c r="L164" s="70">
        <f>SUM(L165:L167)-SUMIF(CE165:CE167, 1, L165:L167)</f>
        <v>1200.6300000000001</v>
      </c>
    </row>
    <row r="165" spans="1:82" ht="57" x14ac:dyDescent="0.2">
      <c r="A165" s="63"/>
      <c r="B165" s="63" t="s">
        <v>460</v>
      </c>
      <c r="C165" s="63" t="s">
        <v>462</v>
      </c>
      <c r="D165" s="64" t="s">
        <v>206</v>
      </c>
      <c r="E165" s="65">
        <v>3.37</v>
      </c>
      <c r="F165" s="65"/>
      <c r="G165" s="65">
        <f>SmtRes!CX48</f>
        <v>30.33</v>
      </c>
      <c r="H165" s="67">
        <f>SmtRes!CZ48</f>
        <v>2.27</v>
      </c>
      <c r="I165" s="66">
        <f>SmtRes!AI48</f>
        <v>1.53</v>
      </c>
      <c r="J165" s="67">
        <f>ROUND(H165*I165, 2)</f>
        <v>3.47</v>
      </c>
      <c r="K165" s="66"/>
      <c r="L165" s="67">
        <f>SmtRes!DF48</f>
        <v>105.25</v>
      </c>
    </row>
    <row r="166" spans="1:82" ht="28.5" x14ac:dyDescent="0.2">
      <c r="A166" s="63"/>
      <c r="B166" s="63" t="s">
        <v>448</v>
      </c>
      <c r="C166" s="63" t="s">
        <v>450</v>
      </c>
      <c r="D166" s="64" t="s">
        <v>387</v>
      </c>
      <c r="E166" s="65">
        <v>0.03</v>
      </c>
      <c r="F166" s="65"/>
      <c r="G166" s="65">
        <f>SmtRes!CX49</f>
        <v>0.27</v>
      </c>
      <c r="H166" s="67">
        <f>SmtRes!CZ49</f>
        <v>899.56</v>
      </c>
      <c r="I166" s="66">
        <f>SmtRes!AI49</f>
        <v>1.61</v>
      </c>
      <c r="J166" s="67">
        <f>ROUND(H166*I166, 2)</f>
        <v>1448.29</v>
      </c>
      <c r="K166" s="66"/>
      <c r="L166" s="67">
        <f>SmtRes!DF49</f>
        <v>391.04</v>
      </c>
    </row>
    <row r="167" spans="1:82" ht="28.5" x14ac:dyDescent="0.2">
      <c r="A167" s="63"/>
      <c r="B167" s="63" t="s">
        <v>410</v>
      </c>
      <c r="C167" s="71" t="s">
        <v>411</v>
      </c>
      <c r="D167" s="72" t="s">
        <v>412</v>
      </c>
      <c r="E167" s="73">
        <v>2</v>
      </c>
      <c r="F167" s="73"/>
      <c r="G167" s="73">
        <f>SmtRes!CX50</f>
        <v>18</v>
      </c>
      <c r="H167" s="74">
        <f>SmtRes!CZ50</f>
        <v>39.1325</v>
      </c>
      <c r="I167" s="75"/>
      <c r="J167" s="74"/>
      <c r="K167" s="75"/>
      <c r="L167" s="74">
        <f>SmtRes!DF50</f>
        <v>704.34</v>
      </c>
    </row>
    <row r="168" spans="1:82" ht="15" x14ac:dyDescent="0.2">
      <c r="A168" s="63"/>
      <c r="B168" s="63"/>
      <c r="C168" s="77" t="s">
        <v>605</v>
      </c>
      <c r="D168" s="64"/>
      <c r="E168" s="65"/>
      <c r="F168" s="65"/>
      <c r="G168" s="65"/>
      <c r="H168" s="67"/>
      <c r="I168" s="66"/>
      <c r="J168" s="67"/>
      <c r="K168" s="66"/>
      <c r="L168" s="67">
        <f>L162+L164</f>
        <v>36419.879999999997</v>
      </c>
    </row>
    <row r="169" spans="1:82" ht="14.25" x14ac:dyDescent="0.2">
      <c r="A169" s="63"/>
      <c r="B169" s="63"/>
      <c r="C169" s="63" t="s">
        <v>606</v>
      </c>
      <c r="D169" s="64"/>
      <c r="E169" s="65"/>
      <c r="F169" s="65"/>
      <c r="G169" s="65"/>
      <c r="H169" s="67"/>
      <c r="I169" s="66"/>
      <c r="J169" s="67"/>
      <c r="K169" s="66"/>
      <c r="L169" s="67">
        <f>SUM(AR161:AR172)+SUM(AS161:AS172)+SUM(AT161:AT172)+SUM(AU161:AU172)+SUM(AV161:AV172)</f>
        <v>35219.25</v>
      </c>
    </row>
    <row r="170" spans="1:82" ht="42.75" x14ac:dyDescent="0.2">
      <c r="A170" s="63"/>
      <c r="B170" s="63" t="s">
        <v>69</v>
      </c>
      <c r="C170" s="63" t="s">
        <v>618</v>
      </c>
      <c r="D170" s="64" t="s">
        <v>412</v>
      </c>
      <c r="E170" s="65">
        <f>Source!BZ39</f>
        <v>95</v>
      </c>
      <c r="F170" s="65"/>
      <c r="G170" s="65">
        <f>Source!AT39</f>
        <v>95</v>
      </c>
      <c r="H170" s="67"/>
      <c r="I170" s="66"/>
      <c r="J170" s="67"/>
      <c r="K170" s="66"/>
      <c r="L170" s="67">
        <f>SUM(AZ161:AZ172)</f>
        <v>33458.29</v>
      </c>
    </row>
    <row r="171" spans="1:82" ht="42.75" x14ac:dyDescent="0.2">
      <c r="A171" s="71"/>
      <c r="B171" s="71" t="s">
        <v>70</v>
      </c>
      <c r="C171" s="71" t="s">
        <v>619</v>
      </c>
      <c r="D171" s="72" t="s">
        <v>412</v>
      </c>
      <c r="E171" s="73">
        <f>Source!CA39</f>
        <v>53</v>
      </c>
      <c r="F171" s="73"/>
      <c r="G171" s="73">
        <f>Source!AU39</f>
        <v>53</v>
      </c>
      <c r="H171" s="74"/>
      <c r="I171" s="75"/>
      <c r="J171" s="74"/>
      <c r="K171" s="75"/>
      <c r="L171" s="74">
        <f>SUM(BA161:BA172)</f>
        <v>18666.2</v>
      </c>
    </row>
    <row r="172" spans="1:82" ht="15" x14ac:dyDescent="0.2">
      <c r="C172" s="78" t="s">
        <v>609</v>
      </c>
      <c r="D172" s="78"/>
      <c r="E172" s="78"/>
      <c r="F172" s="78"/>
      <c r="G172" s="78"/>
      <c r="H172" s="78"/>
      <c r="I172" s="79">
        <f>IF(E161&lt;&gt;0,K172/E161, 0)</f>
        <v>9838.2633333333324</v>
      </c>
      <c r="J172" s="79"/>
      <c r="K172" s="79">
        <f>L162+L164+L170+L171</f>
        <v>88544.37</v>
      </c>
      <c r="L172" s="79"/>
      <c r="AD172">
        <f>ROUND((Source!AT39/100)*((ROUND(SUMIF(SmtRes!AQ47:'SmtRes'!AQ50,"=1",SmtRes!AD47:'SmtRes'!AD50)*Source!I39, 2)+ROUND(SUMIF(SmtRes!AQ47:'SmtRes'!AQ50,"=1",SmtRes!AC47:'SmtRes'!AC50)*Source!I39, 2))), 2)</f>
        <v>6691.66</v>
      </c>
      <c r="AE172">
        <f>ROUND((Source!AU39/100)*((ROUND(SUMIF(SmtRes!AQ47:'SmtRes'!AQ50,"=1",SmtRes!AD47:'SmtRes'!AD50)*Source!I39, 2)+ROUND(SUMIF(SmtRes!AQ47:'SmtRes'!AQ50,"=1",SmtRes!AC47:'SmtRes'!AC50)*Source!I39, 2))), 2)</f>
        <v>3733.24</v>
      </c>
      <c r="AN172" s="76">
        <f>L162+L164+L170+L171</f>
        <v>88544.37</v>
      </c>
      <c r="AO172">
        <f>0</f>
        <v>0</v>
      </c>
      <c r="AQ172" t="s">
        <v>610</v>
      </c>
      <c r="AR172" s="76">
        <f>L162</f>
        <v>35219.25</v>
      </c>
      <c r="AT172">
        <f>0</f>
        <v>0</v>
      </c>
      <c r="AV172" t="s">
        <v>610</v>
      </c>
      <c r="AW172" s="76">
        <f>L164</f>
        <v>1200.6300000000001</v>
      </c>
      <c r="AZ172">
        <f>Source!X39</f>
        <v>33458.29</v>
      </c>
      <c r="BA172">
        <f>Source!Y39</f>
        <v>18666.2</v>
      </c>
      <c r="CD172">
        <v>2</v>
      </c>
    </row>
    <row r="173" spans="1:82" ht="42.75" x14ac:dyDescent="0.2">
      <c r="A173" s="80" t="s">
        <v>71</v>
      </c>
      <c r="B173" s="71" t="str">
        <f>Source!F40</f>
        <v>ТЦ_20.5.04.11_77_7701677700_19.09.2025_01_</v>
      </c>
      <c r="C173" s="71" t="str">
        <f>Source!G40</f>
        <v>Клемма винтовая серая, 2,5 мм2</v>
      </c>
      <c r="D173" s="72" t="str">
        <f>Source!H40</f>
        <v>ШТ</v>
      </c>
      <c r="E173" s="73">
        <f>Source!K40</f>
        <v>2</v>
      </c>
      <c r="F173" s="73"/>
      <c r="G173" s="73">
        <f>Source!I40</f>
        <v>2</v>
      </c>
      <c r="H173" s="74">
        <f>Source!AL40</f>
        <v>40</v>
      </c>
      <c r="I173" s="75"/>
      <c r="J173" s="74"/>
      <c r="K173" s="75"/>
      <c r="L173" s="74">
        <f>Source!P40</f>
        <v>80</v>
      </c>
    </row>
    <row r="174" spans="1:82" ht="15" x14ac:dyDescent="0.2">
      <c r="C174" s="78" t="s">
        <v>609</v>
      </c>
      <c r="D174" s="78"/>
      <c r="E174" s="78"/>
      <c r="F174" s="78"/>
      <c r="G174" s="78"/>
      <c r="H174" s="78"/>
      <c r="I174" s="79">
        <f>IF(E173&lt;&gt;0,K174/E173, 0)</f>
        <v>40</v>
      </c>
      <c r="J174" s="79"/>
      <c r="K174" s="79">
        <f>L173</f>
        <v>80</v>
      </c>
      <c r="L174" s="79"/>
      <c r="AD174">
        <f>ROUND((Source!AT40/100)*((ROUND(ROUND(Source!AO40,2)*Source!I40, 2)+ROUND(ROUND(Source!AN40,2)*Source!I40, 2))), 2)</f>
        <v>0</v>
      </c>
      <c r="AE174">
        <f>ROUND((Source!AU40/100)*((ROUND(ROUND(Source!AO40,2)*Source!I40, 2)+ROUND(ROUND(Source!AN40,2)*Source!I40, 2))), 2)</f>
        <v>0</v>
      </c>
      <c r="AN174" s="76">
        <f>L173</f>
        <v>80</v>
      </c>
      <c r="AO174">
        <f>0</f>
        <v>0</v>
      </c>
      <c r="AQ174" t="s">
        <v>610</v>
      </c>
      <c r="AR174">
        <f>0</f>
        <v>0</v>
      </c>
      <c r="AT174">
        <f>0</f>
        <v>0</v>
      </c>
      <c r="AV174" t="s">
        <v>610</v>
      </c>
      <c r="AW174" s="76">
        <f>L173</f>
        <v>80</v>
      </c>
      <c r="AZ174">
        <f>Source!X40</f>
        <v>0</v>
      </c>
      <c r="BA174">
        <f>Source!Y40</f>
        <v>0</v>
      </c>
      <c r="CD174">
        <v>2</v>
      </c>
    </row>
    <row r="175" spans="1:82" ht="42.75" x14ac:dyDescent="0.2">
      <c r="A175" s="80" t="s">
        <v>78</v>
      </c>
      <c r="B175" s="71" t="str">
        <f>Source!F41</f>
        <v>ТЦ_20.5.04.11_77_7701677700_19.09.2025_01_</v>
      </c>
      <c r="C175" s="71" t="str">
        <f>Source!G41</f>
        <v>Клемма винтовая синяя, 2,5 мм2</v>
      </c>
      <c r="D175" s="72" t="str">
        <f>Source!H41</f>
        <v>ШТ</v>
      </c>
      <c r="E175" s="73">
        <f>Source!K41</f>
        <v>2</v>
      </c>
      <c r="F175" s="73"/>
      <c r="G175" s="73">
        <f>Source!I41</f>
        <v>2</v>
      </c>
      <c r="H175" s="74">
        <f>Source!AL41</f>
        <v>40</v>
      </c>
      <c r="I175" s="75"/>
      <c r="J175" s="74"/>
      <c r="K175" s="75"/>
      <c r="L175" s="74">
        <f>Source!P41</f>
        <v>80</v>
      </c>
    </row>
    <row r="176" spans="1:82" ht="15" x14ac:dyDescent="0.2">
      <c r="C176" s="78" t="s">
        <v>609</v>
      </c>
      <c r="D176" s="78"/>
      <c r="E176" s="78"/>
      <c r="F176" s="78"/>
      <c r="G176" s="78"/>
      <c r="H176" s="78"/>
      <c r="I176" s="79">
        <f>IF(E175&lt;&gt;0,K176/E175, 0)</f>
        <v>40</v>
      </c>
      <c r="J176" s="79"/>
      <c r="K176" s="79">
        <f>L175</f>
        <v>80</v>
      </c>
      <c r="L176" s="79"/>
      <c r="AD176">
        <f>ROUND((Source!AT41/100)*((ROUND(ROUND(Source!AO41,2)*Source!I41, 2)+ROUND(ROUND(Source!AN41,2)*Source!I41, 2))), 2)</f>
        <v>0</v>
      </c>
      <c r="AE176">
        <f>ROUND((Source!AU41/100)*((ROUND(ROUND(Source!AO41,2)*Source!I41, 2)+ROUND(ROUND(Source!AN41,2)*Source!I41, 2))), 2)</f>
        <v>0</v>
      </c>
      <c r="AN176" s="76">
        <f>L175</f>
        <v>80</v>
      </c>
      <c r="AO176">
        <f>0</f>
        <v>0</v>
      </c>
      <c r="AQ176" t="s">
        <v>610</v>
      </c>
      <c r="AR176">
        <f>0</f>
        <v>0</v>
      </c>
      <c r="AT176">
        <f>0</f>
        <v>0</v>
      </c>
      <c r="AV176" t="s">
        <v>610</v>
      </c>
      <c r="AW176" s="76">
        <f>L175</f>
        <v>80</v>
      </c>
      <c r="AZ176">
        <f>Source!X41</f>
        <v>0</v>
      </c>
      <c r="BA176">
        <f>Source!Y41</f>
        <v>0</v>
      </c>
      <c r="CD176">
        <v>2</v>
      </c>
    </row>
    <row r="177" spans="1:82" ht="42.75" x14ac:dyDescent="0.2">
      <c r="A177" s="80" t="s">
        <v>81</v>
      </c>
      <c r="B177" s="71" t="str">
        <f>Source!F42</f>
        <v>ТЦ_20.5.04.11_77_7701677700_19.09.2025_01_</v>
      </c>
      <c r="C177" s="71" t="str">
        <f>Source!G42</f>
        <v>Клемма винтовая жёлто-зелёная, 2,5 мм2</v>
      </c>
      <c r="D177" s="72" t="str">
        <f>Source!H42</f>
        <v>ШТ</v>
      </c>
      <c r="E177" s="73">
        <f>Source!K42</f>
        <v>2</v>
      </c>
      <c r="F177" s="73"/>
      <c r="G177" s="73">
        <f>Source!I42</f>
        <v>2</v>
      </c>
      <c r="H177" s="74">
        <f>Source!AL42</f>
        <v>45</v>
      </c>
      <c r="I177" s="75"/>
      <c r="J177" s="74"/>
      <c r="K177" s="75"/>
      <c r="L177" s="74">
        <f>Source!P42</f>
        <v>90</v>
      </c>
    </row>
    <row r="178" spans="1:82" ht="15" x14ac:dyDescent="0.2">
      <c r="C178" s="78" t="s">
        <v>609</v>
      </c>
      <c r="D178" s="78"/>
      <c r="E178" s="78"/>
      <c r="F178" s="78"/>
      <c r="G178" s="78"/>
      <c r="H178" s="78"/>
      <c r="I178" s="79">
        <f>IF(E177&lt;&gt;0,K178/E177, 0)</f>
        <v>45</v>
      </c>
      <c r="J178" s="79"/>
      <c r="K178" s="79">
        <f>L177</f>
        <v>90</v>
      </c>
      <c r="L178" s="79"/>
      <c r="AD178">
        <f>ROUND((Source!AT42/100)*((ROUND(ROUND(Source!AO42,2)*Source!I42, 2)+ROUND(ROUND(Source!AN42,2)*Source!I42, 2))), 2)</f>
        <v>0</v>
      </c>
      <c r="AE178">
        <f>ROUND((Source!AU42/100)*((ROUND(ROUND(Source!AO42,2)*Source!I42, 2)+ROUND(ROUND(Source!AN42,2)*Source!I42, 2))), 2)</f>
        <v>0</v>
      </c>
      <c r="AN178" s="76">
        <f>L177</f>
        <v>90</v>
      </c>
      <c r="AO178">
        <f>0</f>
        <v>0</v>
      </c>
      <c r="AQ178" t="s">
        <v>610</v>
      </c>
      <c r="AR178">
        <f>0</f>
        <v>0</v>
      </c>
      <c r="AT178">
        <f>0</f>
        <v>0</v>
      </c>
      <c r="AV178" t="s">
        <v>610</v>
      </c>
      <c r="AW178" s="76">
        <f>L177</f>
        <v>90</v>
      </c>
      <c r="AZ178">
        <f>Source!X42</f>
        <v>0</v>
      </c>
      <c r="BA178">
        <f>Source!Y42</f>
        <v>0</v>
      </c>
      <c r="CD178">
        <v>2</v>
      </c>
    </row>
    <row r="179" spans="1:82" ht="42.75" x14ac:dyDescent="0.2">
      <c r="A179" s="80" t="s">
        <v>84</v>
      </c>
      <c r="B179" s="71" t="str">
        <f>Source!F43</f>
        <v>ТЦ_20.5.04.11_77_7701677700_19.09.2025_01_</v>
      </c>
      <c r="C179" s="71" t="str">
        <f>Source!G43</f>
        <v>Клемма винтовая серая на 4 присоединения 2,5 мм2, для установки на DIN-рейку</v>
      </c>
      <c r="D179" s="72" t="str">
        <f>Source!H43</f>
        <v>ШТ</v>
      </c>
      <c r="E179" s="73">
        <f>Source!K43</f>
        <v>2</v>
      </c>
      <c r="F179" s="73"/>
      <c r="G179" s="73">
        <f>Source!I43</f>
        <v>2</v>
      </c>
      <c r="H179" s="74">
        <f>Source!AL43</f>
        <v>200</v>
      </c>
      <c r="I179" s="75"/>
      <c r="J179" s="74"/>
      <c r="K179" s="75"/>
      <c r="L179" s="74">
        <f>Source!P43</f>
        <v>400</v>
      </c>
    </row>
    <row r="180" spans="1:82" ht="15" x14ac:dyDescent="0.2">
      <c r="C180" s="78" t="s">
        <v>609</v>
      </c>
      <c r="D180" s="78"/>
      <c r="E180" s="78"/>
      <c r="F180" s="78"/>
      <c r="G180" s="78"/>
      <c r="H180" s="78"/>
      <c r="I180" s="79">
        <f>IF(E179&lt;&gt;0,K180/E179, 0)</f>
        <v>200</v>
      </c>
      <c r="J180" s="79"/>
      <c r="K180" s="79">
        <f>L179</f>
        <v>400</v>
      </c>
      <c r="L180" s="79"/>
      <c r="AD180">
        <f>ROUND((Source!AT43/100)*((ROUND(ROUND(Source!AO43,2)*Source!I43, 2)+ROUND(ROUND(Source!AN43,2)*Source!I43, 2))), 2)</f>
        <v>0</v>
      </c>
      <c r="AE180">
        <f>ROUND((Source!AU43/100)*((ROUND(ROUND(Source!AO43,2)*Source!I43, 2)+ROUND(ROUND(Source!AN43,2)*Source!I43, 2))), 2)</f>
        <v>0</v>
      </c>
      <c r="AN180" s="76">
        <f>L179</f>
        <v>400</v>
      </c>
      <c r="AO180">
        <f>0</f>
        <v>0</v>
      </c>
      <c r="AQ180" t="s">
        <v>610</v>
      </c>
      <c r="AR180">
        <f>0</f>
        <v>0</v>
      </c>
      <c r="AT180">
        <f>0</f>
        <v>0</v>
      </c>
      <c r="AV180" t="s">
        <v>610</v>
      </c>
      <c r="AW180" s="76">
        <f>L179</f>
        <v>400</v>
      </c>
      <c r="AZ180">
        <f>Source!X43</f>
        <v>0</v>
      </c>
      <c r="BA180">
        <f>Source!Y43</f>
        <v>0</v>
      </c>
      <c r="CD180">
        <v>2</v>
      </c>
    </row>
    <row r="181" spans="1:82" ht="42.75" x14ac:dyDescent="0.2">
      <c r="A181" s="80" t="s">
        <v>87</v>
      </c>
      <c r="B181" s="71" t="str">
        <f>Source!F44</f>
        <v>ТЦ_20.5.04.11_77_7701677700_19.09.2025_01_</v>
      </c>
      <c r="C181" s="71" t="str">
        <f>Source!G44</f>
        <v>Клемма винтовая синяя на 4 присоединения 2,5 мм2, для установки на DIN-рейку</v>
      </c>
      <c r="D181" s="72" t="str">
        <f>Source!H44</f>
        <v>ШТ</v>
      </c>
      <c r="E181" s="73">
        <f>Source!K44</f>
        <v>1</v>
      </c>
      <c r="F181" s="73"/>
      <c r="G181" s="73">
        <f>Source!I44</f>
        <v>1</v>
      </c>
      <c r="H181" s="74">
        <f>Source!AL44</f>
        <v>200</v>
      </c>
      <c r="I181" s="75"/>
      <c r="J181" s="74"/>
      <c r="K181" s="75"/>
      <c r="L181" s="74">
        <f>Source!P44</f>
        <v>200</v>
      </c>
    </row>
    <row r="182" spans="1:82" ht="15" x14ac:dyDescent="0.2">
      <c r="C182" s="78" t="s">
        <v>609</v>
      </c>
      <c r="D182" s="78"/>
      <c r="E182" s="78"/>
      <c r="F182" s="78"/>
      <c r="G182" s="78"/>
      <c r="H182" s="78"/>
      <c r="I182" s="79">
        <f>IF(E181&lt;&gt;0,K182/E181, 0)</f>
        <v>200</v>
      </c>
      <c r="J182" s="79"/>
      <c r="K182" s="79">
        <f>L181</f>
        <v>200</v>
      </c>
      <c r="L182" s="79"/>
      <c r="AD182">
        <f>ROUND((Source!AT44/100)*((ROUND(ROUND(Source!AO44,2)*Source!I44, 2)+ROUND(ROUND(Source!AN44,2)*Source!I44, 2))), 2)</f>
        <v>0</v>
      </c>
      <c r="AE182">
        <f>ROUND((Source!AU44/100)*((ROUND(ROUND(Source!AO44,2)*Source!I44, 2)+ROUND(ROUND(Source!AN44,2)*Source!I44, 2))), 2)</f>
        <v>0</v>
      </c>
      <c r="AN182" s="76">
        <f>L181</f>
        <v>200</v>
      </c>
      <c r="AO182">
        <f>0</f>
        <v>0</v>
      </c>
      <c r="AQ182" t="s">
        <v>610</v>
      </c>
      <c r="AR182">
        <f>0</f>
        <v>0</v>
      </c>
      <c r="AT182">
        <f>0</f>
        <v>0</v>
      </c>
      <c r="AV182" t="s">
        <v>610</v>
      </c>
      <c r="AW182" s="76">
        <f>L181</f>
        <v>200</v>
      </c>
      <c r="AZ182">
        <f>Source!X44</f>
        <v>0</v>
      </c>
      <c r="BA182">
        <f>Source!Y44</f>
        <v>0</v>
      </c>
      <c r="CD182">
        <v>2</v>
      </c>
    </row>
    <row r="183" spans="1:82" ht="14.25" x14ac:dyDescent="0.2">
      <c r="C183" s="60" t="str">
        <f>Source!G45</f>
        <v>Патч-корды</v>
      </c>
    </row>
    <row r="184" spans="1:82" ht="42.75" x14ac:dyDescent="0.2">
      <c r="A184" s="80" t="s">
        <v>91</v>
      </c>
      <c r="B184" s="71" t="str">
        <f>Source!F47</f>
        <v>ТЦ_102_77_5074056215_24.09.2025_02_262.2</v>
      </c>
      <c r="C184" s="71" t="str">
        <f>Source!G47</f>
        <v>Оптический патч-корд 2 ОВ, LC/UPC-LC/UPC, SM, 3 м</v>
      </c>
      <c r="D184" s="72" t="str">
        <f>Source!H47</f>
        <v>шт.</v>
      </c>
      <c r="E184" s="73">
        <f>Source!K47</f>
        <v>2</v>
      </c>
      <c r="F184" s="73"/>
      <c r="G184" s="73">
        <f>Source!I47</f>
        <v>2</v>
      </c>
      <c r="H184" s="74">
        <f>Source!AL47</f>
        <v>1100</v>
      </c>
      <c r="I184" s="75"/>
      <c r="J184" s="74"/>
      <c r="K184" s="75"/>
      <c r="L184" s="74">
        <f>Source!P47</f>
        <v>2200</v>
      </c>
    </row>
    <row r="185" spans="1:82" ht="15" x14ac:dyDescent="0.2">
      <c r="C185" s="78" t="s">
        <v>609</v>
      </c>
      <c r="D185" s="78"/>
      <c r="E185" s="78"/>
      <c r="F185" s="78"/>
      <c r="G185" s="78"/>
      <c r="H185" s="78"/>
      <c r="I185" s="79">
        <f>IF(E184&lt;&gt;0,K185/E184, 0)</f>
        <v>1100</v>
      </c>
      <c r="J185" s="79"/>
      <c r="K185" s="79">
        <f>L184</f>
        <v>2200</v>
      </c>
      <c r="L185" s="79"/>
      <c r="AD185">
        <f>ROUND((Source!AT47/100)*((ROUND(ROUND(Source!AO47,2)*Source!I47, 2)+ROUND(ROUND(Source!AN47,2)*Source!I47, 2))), 2)</f>
        <v>0</v>
      </c>
      <c r="AE185">
        <f>ROUND((Source!AU47/100)*((ROUND(ROUND(Source!AO47,2)*Source!I47, 2)+ROUND(ROUND(Source!AN47,2)*Source!I47, 2))), 2)</f>
        <v>0</v>
      </c>
      <c r="AN185" s="76">
        <f>L184</f>
        <v>2200</v>
      </c>
      <c r="AO185">
        <f>0</f>
        <v>0</v>
      </c>
      <c r="AQ185" t="s">
        <v>610</v>
      </c>
      <c r="AR185">
        <f>0</f>
        <v>0</v>
      </c>
      <c r="AT185">
        <f>0</f>
        <v>0</v>
      </c>
      <c r="AV185" t="s">
        <v>610</v>
      </c>
      <c r="AW185" s="76">
        <f>L184</f>
        <v>2200</v>
      </c>
      <c r="AZ185">
        <f>Source!X47</f>
        <v>0</v>
      </c>
      <c r="BA185">
        <f>Source!Y47</f>
        <v>0</v>
      </c>
      <c r="CD185">
        <v>2</v>
      </c>
    </row>
    <row r="186" spans="1:82" ht="57" x14ac:dyDescent="0.2">
      <c r="A186" s="82" t="s">
        <v>95</v>
      </c>
      <c r="B186" s="83" t="str">
        <f>Source!F48</f>
        <v>ТЦ_61.1.03.02_50_5040070405_11.09.2025_02_</v>
      </c>
      <c r="C186" s="83" t="s">
        <v>620</v>
      </c>
      <c r="D186" s="84" t="str">
        <f>Source!H48</f>
        <v>шт.</v>
      </c>
      <c r="E186" s="85">
        <f>Source!K48</f>
        <v>2</v>
      </c>
      <c r="F186" s="85"/>
      <c r="G186" s="85">
        <f>Source!I48</f>
        <v>2</v>
      </c>
      <c r="H186" s="86">
        <f>Source!AL48</f>
        <v>613.91999999999996</v>
      </c>
      <c r="I186" s="87"/>
      <c r="J186" s="86"/>
      <c r="K186" s="87"/>
      <c r="L186" s="86">
        <f>Source!P48</f>
        <v>1227.8399999999999</v>
      </c>
    </row>
    <row r="187" spans="1:82" ht="15" x14ac:dyDescent="0.2">
      <c r="A187" s="81"/>
      <c r="B187" s="81"/>
      <c r="C187" s="88" t="s">
        <v>609</v>
      </c>
      <c r="D187" s="88"/>
      <c r="E187" s="88"/>
      <c r="F187" s="88"/>
      <c r="G187" s="88"/>
      <c r="H187" s="88"/>
      <c r="I187" s="89">
        <f>IF(E186&lt;&gt;0,K187/E186, 0)</f>
        <v>613.91999999999996</v>
      </c>
      <c r="J187" s="89"/>
      <c r="K187" s="89">
        <f>L186</f>
        <v>1227.8399999999999</v>
      </c>
      <c r="L187" s="89"/>
      <c r="AD187">
        <f>ROUND((Source!AT48/100)*((ROUND(ROUND(Source!AO48,2)*Source!I48, 2)+ROUND(ROUND(Source!AN48,2)*Source!I48, 2))), 2)</f>
        <v>0</v>
      </c>
      <c r="AE187">
        <f>ROUND((Source!AU48/100)*((ROUND(ROUND(Source!AO48,2)*Source!I48, 2)+ROUND(ROUND(Source!AN48,2)*Source!I48, 2))), 2)</f>
        <v>0</v>
      </c>
      <c r="AN187" s="76">
        <f>L186</f>
        <v>1227.8399999999999</v>
      </c>
      <c r="AO187">
        <f>0</f>
        <v>0</v>
      </c>
      <c r="AQ187" t="s">
        <v>610</v>
      </c>
      <c r="AR187">
        <f>0</f>
        <v>0</v>
      </c>
      <c r="AT187">
        <f>0</f>
        <v>0</v>
      </c>
      <c r="AV187" t="s">
        <v>610</v>
      </c>
      <c r="AW187" s="76">
        <f>L186</f>
        <v>1227.8399999999999</v>
      </c>
      <c r="AZ187">
        <f>Source!X48</f>
        <v>0</v>
      </c>
      <c r="BA187">
        <f>Source!Y48</f>
        <v>0</v>
      </c>
      <c r="BK187" s="76">
        <f>L186</f>
        <v>1227.8399999999999</v>
      </c>
      <c r="CD187">
        <v>3</v>
      </c>
    </row>
    <row r="188" spans="1:82" ht="42.75" x14ac:dyDescent="0.2">
      <c r="A188" s="80" t="s">
        <v>101</v>
      </c>
      <c r="B188" s="71" t="str">
        <f>Source!F49</f>
        <v>ТЦ_102_77_7701677700_19.09.2025_01_258.3</v>
      </c>
      <c r="C188" s="71" t="str">
        <f>Source!G49</f>
        <v>Патч-корд кат 5е, 4х2х0,52, RJ-45 - RJ-45, 2м</v>
      </c>
      <c r="D188" s="72" t="str">
        <f>Source!H49</f>
        <v>ШТ</v>
      </c>
      <c r="E188" s="73">
        <f>Source!K49</f>
        <v>8</v>
      </c>
      <c r="F188" s="73"/>
      <c r="G188" s="73">
        <f>Source!I49</f>
        <v>8</v>
      </c>
      <c r="H188" s="74">
        <f>Source!AL49</f>
        <v>500</v>
      </c>
      <c r="I188" s="75"/>
      <c r="J188" s="74"/>
      <c r="K188" s="75"/>
      <c r="L188" s="74">
        <f>Source!P49</f>
        <v>4000</v>
      </c>
    </row>
    <row r="189" spans="1:82" ht="15" x14ac:dyDescent="0.2">
      <c r="C189" s="78" t="s">
        <v>609</v>
      </c>
      <c r="D189" s="78"/>
      <c r="E189" s="78"/>
      <c r="F189" s="78"/>
      <c r="G189" s="78"/>
      <c r="H189" s="78"/>
      <c r="I189" s="79">
        <f>IF(E188&lt;&gt;0,K189/E188, 0)</f>
        <v>500</v>
      </c>
      <c r="J189" s="79"/>
      <c r="K189" s="79">
        <f>L188</f>
        <v>4000</v>
      </c>
      <c r="L189" s="79"/>
      <c r="AD189">
        <f>ROUND((Source!AT49/100)*((ROUND(ROUND(Source!AO49,2)*Source!I49, 2)+ROUND(ROUND(Source!AN49,2)*Source!I49, 2))), 2)</f>
        <v>0</v>
      </c>
      <c r="AE189">
        <f>ROUND((Source!AU49/100)*((ROUND(ROUND(Source!AO49,2)*Source!I49, 2)+ROUND(ROUND(Source!AN49,2)*Source!I49, 2))), 2)</f>
        <v>0</v>
      </c>
      <c r="AN189" s="76">
        <f>L188</f>
        <v>4000</v>
      </c>
      <c r="AO189">
        <f>0</f>
        <v>0</v>
      </c>
      <c r="AQ189" t="s">
        <v>610</v>
      </c>
      <c r="AR189">
        <f>0</f>
        <v>0</v>
      </c>
      <c r="AT189">
        <f>0</f>
        <v>0</v>
      </c>
      <c r="AV189" t="s">
        <v>610</v>
      </c>
      <c r="AW189" s="76">
        <f>L188</f>
        <v>4000</v>
      </c>
      <c r="AZ189">
        <f>Source!X49</f>
        <v>0</v>
      </c>
      <c r="BA189">
        <f>Source!Y49</f>
        <v>0</v>
      </c>
      <c r="CD189">
        <v>2</v>
      </c>
    </row>
    <row r="190" spans="1:82" ht="42.75" x14ac:dyDescent="0.2">
      <c r="A190" s="80" t="s">
        <v>104</v>
      </c>
      <c r="B190" s="71" t="str">
        <f>Source!F50</f>
        <v>ТЦ_102_77_7701677700_19.09.2025_01_256.3</v>
      </c>
      <c r="C190" s="71" t="str">
        <f>Source!G50</f>
        <v>Патч-корд кат 5е, 4х2х0,52, RJ-45 - RJ-45, 10м</v>
      </c>
      <c r="D190" s="72" t="str">
        <f>Source!H50</f>
        <v>ШТ</v>
      </c>
      <c r="E190" s="73">
        <f>Source!K50</f>
        <v>2</v>
      </c>
      <c r="F190" s="73"/>
      <c r="G190" s="73">
        <f>Source!I50</f>
        <v>2</v>
      </c>
      <c r="H190" s="74">
        <f>Source!AL50</f>
        <v>2000</v>
      </c>
      <c r="I190" s="75"/>
      <c r="J190" s="74"/>
      <c r="K190" s="75"/>
      <c r="L190" s="74">
        <f>Source!P50</f>
        <v>4000</v>
      </c>
    </row>
    <row r="191" spans="1:82" ht="15" x14ac:dyDescent="0.2">
      <c r="C191" s="78" t="s">
        <v>609</v>
      </c>
      <c r="D191" s="78"/>
      <c r="E191" s="78"/>
      <c r="F191" s="78"/>
      <c r="G191" s="78"/>
      <c r="H191" s="78"/>
      <c r="I191" s="79">
        <f>IF(E190&lt;&gt;0,K191/E190, 0)</f>
        <v>2000</v>
      </c>
      <c r="J191" s="79"/>
      <c r="K191" s="79">
        <f>L190</f>
        <v>4000</v>
      </c>
      <c r="L191" s="79"/>
      <c r="AD191">
        <f>ROUND((Source!AT50/100)*((ROUND(ROUND(Source!AO50,2)*Source!I50, 2)+ROUND(ROUND(Source!AN50,2)*Source!I50, 2))), 2)</f>
        <v>0</v>
      </c>
      <c r="AE191">
        <f>ROUND((Source!AU50/100)*((ROUND(ROUND(Source!AO50,2)*Source!I50, 2)+ROUND(ROUND(Source!AN50,2)*Source!I50, 2))), 2)</f>
        <v>0</v>
      </c>
      <c r="AN191" s="76">
        <f>L190</f>
        <v>4000</v>
      </c>
      <c r="AO191">
        <f>0</f>
        <v>0</v>
      </c>
      <c r="AQ191" t="s">
        <v>610</v>
      </c>
      <c r="AR191">
        <f>0</f>
        <v>0</v>
      </c>
      <c r="AT191">
        <f>0</f>
        <v>0</v>
      </c>
      <c r="AV191" t="s">
        <v>610</v>
      </c>
      <c r="AW191" s="76">
        <f>L190</f>
        <v>4000</v>
      </c>
      <c r="AZ191">
        <f>Source!X50</f>
        <v>0</v>
      </c>
      <c r="BA191">
        <f>Source!Y50</f>
        <v>0</v>
      </c>
      <c r="CD191">
        <v>2</v>
      </c>
    </row>
    <row r="192" spans="1:82" ht="42.75" x14ac:dyDescent="0.2">
      <c r="A192" s="80" t="s">
        <v>107</v>
      </c>
      <c r="B192" s="71" t="str">
        <f>Source!F51</f>
        <v>ТЦ_102_77_7701677700_19.09.2025_01_257.3</v>
      </c>
      <c r="C192" s="71" t="str">
        <f>Source!G51</f>
        <v>Патч-корд кат 5е, 4х2х0,52, RJ-45 - RJ-45, 15м</v>
      </c>
      <c r="D192" s="72" t="str">
        <f>Source!H51</f>
        <v>ШТ</v>
      </c>
      <c r="E192" s="73">
        <f>Source!K51</f>
        <v>10</v>
      </c>
      <c r="F192" s="73"/>
      <c r="G192" s="73">
        <f>Source!I51</f>
        <v>10</v>
      </c>
      <c r="H192" s="74">
        <f>Source!AL51</f>
        <v>2000</v>
      </c>
      <c r="I192" s="75"/>
      <c r="J192" s="74"/>
      <c r="K192" s="75"/>
      <c r="L192" s="74">
        <f>Source!P51</f>
        <v>20000</v>
      </c>
    </row>
    <row r="193" spans="1:82" ht="15" x14ac:dyDescent="0.2">
      <c r="C193" s="78" t="s">
        <v>609</v>
      </c>
      <c r="D193" s="78"/>
      <c r="E193" s="78"/>
      <c r="F193" s="78"/>
      <c r="G193" s="78"/>
      <c r="H193" s="78"/>
      <c r="I193" s="79">
        <f>IF(E192&lt;&gt;0,K193/E192, 0)</f>
        <v>2000</v>
      </c>
      <c r="J193" s="79"/>
      <c r="K193" s="79">
        <f>L192</f>
        <v>20000</v>
      </c>
      <c r="L193" s="79"/>
      <c r="AD193">
        <f>ROUND((Source!AT51/100)*((ROUND(ROUND(Source!AO51,2)*Source!I51, 2)+ROUND(ROUND(Source!AN51,2)*Source!I51, 2))), 2)</f>
        <v>0</v>
      </c>
      <c r="AE193">
        <f>ROUND((Source!AU51/100)*((ROUND(ROUND(Source!AO51,2)*Source!I51, 2)+ROUND(ROUND(Source!AN51,2)*Source!I51, 2))), 2)</f>
        <v>0</v>
      </c>
      <c r="AN193" s="76">
        <f>L192</f>
        <v>20000</v>
      </c>
      <c r="AO193">
        <f>0</f>
        <v>0</v>
      </c>
      <c r="AQ193" t="s">
        <v>610</v>
      </c>
      <c r="AR193">
        <f>0</f>
        <v>0</v>
      </c>
      <c r="AT193">
        <f>0</f>
        <v>0</v>
      </c>
      <c r="AV193" t="s">
        <v>610</v>
      </c>
      <c r="AW193" s="76">
        <f>L192</f>
        <v>20000</v>
      </c>
      <c r="AZ193">
        <f>Source!X51</f>
        <v>0</v>
      </c>
      <c r="BA193">
        <f>Source!Y51</f>
        <v>0</v>
      </c>
      <c r="CD193">
        <v>2</v>
      </c>
    </row>
    <row r="195" spans="1:82" ht="15" x14ac:dyDescent="0.2">
      <c r="A195" s="92"/>
      <c r="B195" s="93"/>
      <c r="C195" s="94" t="s">
        <v>621</v>
      </c>
      <c r="D195" s="94"/>
      <c r="E195" s="94"/>
      <c r="F195" s="94"/>
      <c r="G195" s="94"/>
      <c r="H195" s="94"/>
      <c r="I195" s="70"/>
      <c r="J195" s="92"/>
      <c r="K195" s="95"/>
      <c r="L195" s="70">
        <f>L197+L198+L204+L208</f>
        <v>97705.91</v>
      </c>
    </row>
    <row r="196" spans="1:82" ht="14.25" x14ac:dyDescent="0.2">
      <c r="A196" s="59"/>
      <c r="B196" s="90"/>
      <c r="C196" s="96" t="s">
        <v>622</v>
      </c>
      <c r="D196" s="91"/>
      <c r="E196" s="91"/>
      <c r="F196" s="91"/>
      <c r="G196" s="91"/>
      <c r="H196" s="91"/>
      <c r="I196" s="67"/>
      <c r="J196" s="59"/>
      <c r="K196" s="65"/>
      <c r="L196" s="67"/>
    </row>
    <row r="197" spans="1:82" ht="14.25" x14ac:dyDescent="0.2">
      <c r="A197" s="59"/>
      <c r="B197" s="90"/>
      <c r="C197" s="91" t="s">
        <v>623</v>
      </c>
      <c r="D197" s="91"/>
      <c r="E197" s="91"/>
      <c r="F197" s="91"/>
      <c r="G197" s="91"/>
      <c r="H197" s="91"/>
      <c r="I197" s="67"/>
      <c r="J197" s="59"/>
      <c r="K197" s="65"/>
      <c r="L197" s="67">
        <f>SUM(AR53:AR193)</f>
        <v>61203.270000000004</v>
      </c>
    </row>
    <row r="198" spans="1:82" ht="14.25" hidden="1" x14ac:dyDescent="0.2">
      <c r="A198" s="59"/>
      <c r="B198" s="90"/>
      <c r="C198" s="91" t="s">
        <v>624</v>
      </c>
      <c r="D198" s="91"/>
      <c r="E198" s="91"/>
      <c r="F198" s="91"/>
      <c r="G198" s="91"/>
      <c r="H198" s="91"/>
      <c r="I198" s="67"/>
      <c r="J198" s="59"/>
      <c r="K198" s="65"/>
      <c r="L198" s="67">
        <f>L200+L203+L202</f>
        <v>900.63999999999987</v>
      </c>
    </row>
    <row r="199" spans="1:82" ht="14.25" hidden="1" x14ac:dyDescent="0.2">
      <c r="A199" s="59"/>
      <c r="B199" s="90"/>
      <c r="C199" s="96" t="s">
        <v>625</v>
      </c>
      <c r="D199" s="91"/>
      <c r="E199" s="91"/>
      <c r="F199" s="91"/>
      <c r="G199" s="91"/>
      <c r="H199" s="91"/>
      <c r="I199" s="67"/>
      <c r="J199" s="59"/>
      <c r="K199" s="65"/>
      <c r="L199" s="67"/>
    </row>
    <row r="200" spans="1:82" ht="14.25" x14ac:dyDescent="0.2">
      <c r="A200" s="59"/>
      <c r="B200" s="90"/>
      <c r="C200" s="91" t="s">
        <v>624</v>
      </c>
      <c r="D200" s="91"/>
      <c r="E200" s="91"/>
      <c r="F200" s="91"/>
      <c r="G200" s="91"/>
      <c r="H200" s="91"/>
      <c r="I200" s="67"/>
      <c r="J200" s="59"/>
      <c r="K200" s="65"/>
      <c r="L200" s="67">
        <f>SUM(AO53:AO193)</f>
        <v>588.87</v>
      </c>
    </row>
    <row r="201" spans="1:82" ht="14.25" hidden="1" x14ac:dyDescent="0.2">
      <c r="A201" s="59"/>
      <c r="B201" s="90"/>
      <c r="C201" s="96" t="s">
        <v>626</v>
      </c>
      <c r="D201" s="91"/>
      <c r="E201" s="91"/>
      <c r="F201" s="91"/>
      <c r="G201" s="91"/>
      <c r="H201" s="91"/>
      <c r="I201" s="67"/>
      <c r="J201" s="59"/>
      <c r="K201" s="65"/>
      <c r="L201" s="67"/>
    </row>
    <row r="202" spans="1:82" ht="14.25" x14ac:dyDescent="0.2">
      <c r="A202" s="59"/>
      <c r="B202" s="90"/>
      <c r="C202" s="91" t="s">
        <v>646</v>
      </c>
      <c r="D202" s="91"/>
      <c r="E202" s="91"/>
      <c r="F202" s="91"/>
      <c r="G202" s="91"/>
      <c r="H202" s="91"/>
      <c r="I202" s="67"/>
      <c r="J202" s="59"/>
      <c r="K202" s="65"/>
      <c r="L202" s="67">
        <f>SUM(AT53:AT193)</f>
        <v>311.76999999999992</v>
      </c>
    </row>
    <row r="203" spans="1:82" ht="14.25" hidden="1" x14ac:dyDescent="0.2">
      <c r="A203" s="59"/>
      <c r="B203" s="90"/>
      <c r="C203" s="91" t="s">
        <v>627</v>
      </c>
      <c r="D203" s="91"/>
      <c r="E203" s="91"/>
      <c r="F203" s="91"/>
      <c r="G203" s="91"/>
      <c r="H203" s="91"/>
      <c r="I203" s="67"/>
      <c r="J203" s="59"/>
      <c r="K203" s="65"/>
      <c r="L203" s="67">
        <f>SUM(AV53:AV193)</f>
        <v>0</v>
      </c>
    </row>
    <row r="204" spans="1:82" ht="14.25" x14ac:dyDescent="0.2">
      <c r="A204" s="59"/>
      <c r="B204" s="90"/>
      <c r="C204" s="91" t="s">
        <v>628</v>
      </c>
      <c r="D204" s="91"/>
      <c r="E204" s="91"/>
      <c r="F204" s="91"/>
      <c r="G204" s="91"/>
      <c r="H204" s="91"/>
      <c r="I204" s="67"/>
      <c r="J204" s="59"/>
      <c r="K204" s="65"/>
      <c r="L204" s="67">
        <f>L206+L207</f>
        <v>35602</v>
      </c>
    </row>
    <row r="205" spans="1:82" ht="14.25" x14ac:dyDescent="0.2">
      <c r="A205" s="59"/>
      <c r="B205" s="90"/>
      <c r="C205" s="96" t="s">
        <v>625</v>
      </c>
      <c r="D205" s="91"/>
      <c r="E205" s="91"/>
      <c r="F205" s="91"/>
      <c r="G205" s="91"/>
      <c r="H205" s="91"/>
      <c r="I205" s="67"/>
      <c r="J205" s="59"/>
      <c r="K205" s="65"/>
      <c r="L205" s="67"/>
    </row>
    <row r="206" spans="1:82" ht="14.25" x14ac:dyDescent="0.2">
      <c r="A206" s="59"/>
      <c r="B206" s="90"/>
      <c r="C206" s="91" t="s">
        <v>629</v>
      </c>
      <c r="D206" s="91"/>
      <c r="E206" s="91"/>
      <c r="F206" s="91"/>
      <c r="G206" s="91"/>
      <c r="H206" s="91"/>
      <c r="I206" s="67"/>
      <c r="J206" s="59"/>
      <c r="K206" s="65"/>
      <c r="L206" s="67">
        <f>SUM(AW53:AW193)-SUM(BK53:BK193)</f>
        <v>35602</v>
      </c>
    </row>
    <row r="207" spans="1:82" ht="14.25" hidden="1" x14ac:dyDescent="0.2">
      <c r="A207" s="59"/>
      <c r="B207" s="90"/>
      <c r="C207" s="91" t="s">
        <v>630</v>
      </c>
      <c r="D207" s="91"/>
      <c r="E207" s="91"/>
      <c r="F207" s="91"/>
      <c r="G207" s="91"/>
      <c r="H207" s="91"/>
      <c r="I207" s="67"/>
      <c r="J207" s="59"/>
      <c r="K207" s="65"/>
      <c r="L207" s="67">
        <f>SUM(BC53:BC193)</f>
        <v>0</v>
      </c>
    </row>
    <row r="208" spans="1:82" ht="14.25" hidden="1" x14ac:dyDescent="0.2">
      <c r="A208" s="59"/>
      <c r="B208" s="90"/>
      <c r="C208" s="91" t="s">
        <v>631</v>
      </c>
      <c r="D208" s="91"/>
      <c r="E208" s="91"/>
      <c r="F208" s="91"/>
      <c r="G208" s="91"/>
      <c r="H208" s="91"/>
      <c r="I208" s="67"/>
      <c r="J208" s="59"/>
      <c r="K208" s="65"/>
      <c r="L208" s="67">
        <f>SUM(BB53:BB193)</f>
        <v>0</v>
      </c>
    </row>
    <row r="209" spans="1:12" ht="14.25" x14ac:dyDescent="0.2">
      <c r="A209" s="59"/>
      <c r="B209" s="90"/>
      <c r="C209" s="91" t="s">
        <v>632</v>
      </c>
      <c r="D209" s="91"/>
      <c r="E209" s="91"/>
      <c r="F209" s="91"/>
      <c r="G209" s="91"/>
      <c r="H209" s="91"/>
      <c r="I209" s="67"/>
      <c r="J209" s="59"/>
      <c r="K209" s="65"/>
      <c r="L209" s="67">
        <f>SUM(AR53:AR193)+SUM(AT53:AT193)+SUM(AV53:AV193)</f>
        <v>61515.040000000001</v>
      </c>
    </row>
    <row r="210" spans="1:12" ht="14.25" x14ac:dyDescent="0.2">
      <c r="A210" s="59"/>
      <c r="B210" s="90"/>
      <c r="C210" s="91" t="s">
        <v>633</v>
      </c>
      <c r="D210" s="91"/>
      <c r="E210" s="91"/>
      <c r="F210" s="91"/>
      <c r="G210" s="91"/>
      <c r="H210" s="91"/>
      <c r="I210" s="67"/>
      <c r="J210" s="59"/>
      <c r="K210" s="65"/>
      <c r="L210" s="67">
        <f>SUM(AZ53:AZ193)</f>
        <v>57124.5</v>
      </c>
    </row>
    <row r="211" spans="1:12" ht="14.25" x14ac:dyDescent="0.2">
      <c r="A211" s="59"/>
      <c r="B211" s="90"/>
      <c r="C211" s="91" t="s">
        <v>634</v>
      </c>
      <c r="D211" s="91"/>
      <c r="E211" s="91"/>
      <c r="F211" s="91"/>
      <c r="G211" s="91"/>
      <c r="H211" s="91"/>
      <c r="I211" s="67"/>
      <c r="J211" s="59"/>
      <c r="K211" s="65"/>
      <c r="L211" s="67">
        <f>SUM(BA53:BA193)</f>
        <v>30762.27</v>
      </c>
    </row>
    <row r="212" spans="1:12" ht="14.25" x14ac:dyDescent="0.2">
      <c r="A212" s="59"/>
      <c r="B212" s="90"/>
      <c r="C212" s="91" t="s">
        <v>635</v>
      </c>
      <c r="D212" s="91"/>
      <c r="E212" s="91"/>
      <c r="F212" s="91"/>
      <c r="G212" s="91"/>
      <c r="H212" s="91"/>
      <c r="I212" s="67"/>
      <c r="J212" s="59"/>
      <c r="K212" s="65"/>
      <c r="L212" s="67">
        <f>L214+L215</f>
        <v>1227.8399999999999</v>
      </c>
    </row>
    <row r="213" spans="1:12" ht="14.25" x14ac:dyDescent="0.2">
      <c r="A213" s="59"/>
      <c r="B213" s="90"/>
      <c r="C213" s="96" t="s">
        <v>622</v>
      </c>
      <c r="D213" s="91"/>
      <c r="E213" s="91"/>
      <c r="F213" s="91"/>
      <c r="G213" s="91"/>
      <c r="H213" s="91"/>
      <c r="I213" s="67"/>
      <c r="J213" s="59"/>
      <c r="K213" s="65"/>
      <c r="L213" s="67"/>
    </row>
    <row r="214" spans="1:12" ht="14.25" x14ac:dyDescent="0.2">
      <c r="A214" s="59"/>
      <c r="B214" s="90"/>
      <c r="C214" s="91" t="s">
        <v>636</v>
      </c>
      <c r="D214" s="91"/>
      <c r="E214" s="91"/>
      <c r="F214" s="91"/>
      <c r="G214" s="91"/>
      <c r="H214" s="91"/>
      <c r="I214" s="67"/>
      <c r="J214" s="59"/>
      <c r="K214" s="65"/>
      <c r="L214" s="67">
        <f>SUM(BK53:BK193)</f>
        <v>1227.8399999999999</v>
      </c>
    </row>
    <row r="215" spans="1:12" ht="14.25" hidden="1" x14ac:dyDescent="0.2">
      <c r="A215" s="59"/>
      <c r="B215" s="90"/>
      <c r="C215" s="91" t="s">
        <v>637</v>
      </c>
      <c r="D215" s="91"/>
      <c r="E215" s="91"/>
      <c r="F215" s="91"/>
      <c r="G215" s="91"/>
      <c r="H215" s="91"/>
      <c r="I215" s="67"/>
      <c r="J215" s="59"/>
      <c r="K215" s="65"/>
      <c r="L215" s="67">
        <f>SUM(BD53:BD193)</f>
        <v>0</v>
      </c>
    </row>
    <row r="216" spans="1:12" ht="14.25" hidden="1" x14ac:dyDescent="0.2">
      <c r="A216" s="59"/>
      <c r="B216" s="90"/>
      <c r="C216" s="91" t="s">
        <v>638</v>
      </c>
      <c r="D216" s="91"/>
      <c r="E216" s="91"/>
      <c r="F216" s="91"/>
      <c r="G216" s="91"/>
      <c r="H216" s="91"/>
      <c r="I216" s="67"/>
      <c r="J216" s="59"/>
      <c r="K216" s="65"/>
      <c r="L216" s="67"/>
    </row>
    <row r="217" spans="1:12" ht="14.25" hidden="1" x14ac:dyDescent="0.2">
      <c r="A217" s="59"/>
      <c r="B217" s="90"/>
      <c r="C217" s="91" t="s">
        <v>639</v>
      </c>
      <c r="D217" s="91"/>
      <c r="E217" s="91"/>
      <c r="F217" s="91"/>
      <c r="G217" s="91"/>
      <c r="H217" s="91"/>
      <c r="I217" s="67"/>
      <c r="J217" s="59"/>
      <c r="K217" s="65"/>
      <c r="L217" s="67">
        <f>SUM(BO53:BO193)</f>
        <v>0</v>
      </c>
    </row>
    <row r="218" spans="1:12" ht="15" x14ac:dyDescent="0.2">
      <c r="A218" s="92"/>
      <c r="B218" s="93"/>
      <c r="C218" s="94" t="s">
        <v>640</v>
      </c>
      <c r="D218" s="94"/>
      <c r="E218" s="94"/>
      <c r="F218" s="94"/>
      <c r="G218" s="94"/>
      <c r="H218" s="94"/>
      <c r="I218" s="70"/>
      <c r="J218" s="92"/>
      <c r="K218" s="95"/>
      <c r="L218" s="70">
        <f>L195+L210+L211+L212+L216+L217</f>
        <v>186820.52</v>
      </c>
    </row>
    <row r="219" spans="1:12" ht="14.25" x14ac:dyDescent="0.2">
      <c r="A219" s="59"/>
      <c r="B219" s="90"/>
      <c r="C219" s="96" t="s">
        <v>641</v>
      </c>
      <c r="D219" s="91"/>
      <c r="E219" s="91"/>
      <c r="F219" s="91"/>
      <c r="G219" s="91"/>
      <c r="H219" s="91"/>
      <c r="I219" s="67"/>
      <c r="J219" s="59"/>
      <c r="K219" s="65"/>
      <c r="L219" s="67"/>
    </row>
    <row r="220" spans="1:12" ht="14.25" hidden="1" x14ac:dyDescent="0.2">
      <c r="A220" s="59"/>
      <c r="B220" s="90"/>
      <c r="C220" s="91" t="s">
        <v>642</v>
      </c>
      <c r="D220" s="91"/>
      <c r="E220" s="91"/>
      <c r="F220" s="91"/>
      <c r="G220" s="91"/>
      <c r="H220" s="91"/>
      <c r="I220" s="67"/>
      <c r="J220" s="59"/>
      <c r="K220" s="65"/>
      <c r="L220" s="67">
        <f>SUM(AX53:AX193)</f>
        <v>0</v>
      </c>
    </row>
    <row r="221" spans="1:12" ht="14.25" hidden="1" x14ac:dyDescent="0.2">
      <c r="A221" s="59"/>
      <c r="B221" s="90"/>
      <c r="C221" s="91" t="s">
        <v>643</v>
      </c>
      <c r="D221" s="91"/>
      <c r="E221" s="91"/>
      <c r="F221" s="91"/>
      <c r="G221" s="91"/>
      <c r="H221" s="91"/>
      <c r="I221" s="67"/>
      <c r="J221" s="59"/>
      <c r="K221" s="65"/>
      <c r="L221" s="67">
        <f>SUM(AY53:AY193)</f>
        <v>0</v>
      </c>
    </row>
    <row r="222" spans="1:12" ht="14.25" x14ac:dyDescent="0.2">
      <c r="A222" s="59"/>
      <c r="B222" s="90"/>
      <c r="C222" s="91" t="s">
        <v>644</v>
      </c>
      <c r="D222" s="91"/>
      <c r="E222" s="91"/>
      <c r="F222" s="97"/>
      <c r="G222" s="69">
        <f>Source!F75</f>
        <v>74.28</v>
      </c>
      <c r="H222" s="59"/>
      <c r="I222" s="59"/>
      <c r="J222" s="59"/>
      <c r="K222" s="59"/>
      <c r="L222" s="59"/>
    </row>
    <row r="223" spans="1:12" ht="14.25" x14ac:dyDescent="0.2">
      <c r="A223" s="59"/>
      <c r="B223" s="90"/>
      <c r="C223" s="91" t="s">
        <v>645</v>
      </c>
      <c r="D223" s="91"/>
      <c r="E223" s="91"/>
      <c r="F223" s="97"/>
      <c r="G223" s="69">
        <f>Source!F76</f>
        <v>0.34</v>
      </c>
      <c r="H223" s="59"/>
      <c r="I223" s="59"/>
      <c r="J223" s="59"/>
      <c r="K223" s="59"/>
      <c r="L223" s="59"/>
    </row>
    <row r="226" spans="1:83" ht="16.5" x14ac:dyDescent="0.2">
      <c r="A226" s="58" t="s">
        <v>647</v>
      </c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</row>
    <row r="227" spans="1:83" ht="57" x14ac:dyDescent="0.2">
      <c r="A227" s="61" t="s">
        <v>165</v>
      </c>
      <c r="B227" s="63" t="s">
        <v>648</v>
      </c>
      <c r="C227" s="63" t="str">
        <f>Source!G87</f>
        <v>Кабель до 35 кВ по установленным конструкциям и лоткам с креплением на поворотах и в конце трассы, масса 1 м кабеля: до 1 кг</v>
      </c>
      <c r="D227" s="64" t="str">
        <f>Source!H87</f>
        <v>100 м</v>
      </c>
      <c r="E227" s="65">
        <f>Source!K87</f>
        <v>0.4</v>
      </c>
      <c r="F227" s="65"/>
      <c r="G227" s="65">
        <f>Source!I87</f>
        <v>0.4</v>
      </c>
      <c r="H227" s="67"/>
      <c r="I227" s="66"/>
      <c r="J227" s="67"/>
      <c r="K227" s="66"/>
      <c r="L227" s="67"/>
    </row>
    <row r="228" spans="1:83" ht="15" x14ac:dyDescent="0.2">
      <c r="A228" s="62"/>
      <c r="B228" s="65">
        <v>1</v>
      </c>
      <c r="C228" s="62" t="s">
        <v>599</v>
      </c>
      <c r="D228" s="64" t="s">
        <v>366</v>
      </c>
      <c r="E228" s="69"/>
      <c r="F228" s="65"/>
      <c r="G228" s="69">
        <f>Source!U87</f>
        <v>3.7120000000000002</v>
      </c>
      <c r="H228" s="65"/>
      <c r="I228" s="65"/>
      <c r="J228" s="65"/>
      <c r="K228" s="65"/>
      <c r="L228" s="70">
        <f>SUM(L229:L229)-SUMIF(CE229:CE229, 1, L229:L229)</f>
        <v>2840.16</v>
      </c>
    </row>
    <row r="229" spans="1:83" ht="28.5" x14ac:dyDescent="0.2">
      <c r="A229" s="63"/>
      <c r="B229" s="63" t="s">
        <v>364</v>
      </c>
      <c r="C229" s="63" t="s">
        <v>365</v>
      </c>
      <c r="D229" s="64" t="s">
        <v>366</v>
      </c>
      <c r="E229" s="65">
        <v>9.2799999999999994</v>
      </c>
      <c r="F229" s="65"/>
      <c r="G229" s="65">
        <f>SmtRes!CX53</f>
        <v>3.7120000000000002</v>
      </c>
      <c r="H229" s="67"/>
      <c r="I229" s="66"/>
      <c r="J229" s="67">
        <f>SmtRes!CZ53</f>
        <v>765.13</v>
      </c>
      <c r="K229" s="66"/>
      <c r="L229" s="67">
        <f>SmtRes!DI53</f>
        <v>2840.16</v>
      </c>
    </row>
    <row r="230" spans="1:83" ht="15" x14ac:dyDescent="0.2">
      <c r="A230" s="62"/>
      <c r="B230" s="65">
        <v>2</v>
      </c>
      <c r="C230" s="62" t="s">
        <v>600</v>
      </c>
      <c r="D230" s="64"/>
      <c r="E230" s="69"/>
      <c r="F230" s="65"/>
      <c r="G230" s="69"/>
      <c r="H230" s="65"/>
      <c r="I230" s="65"/>
      <c r="J230" s="65"/>
      <c r="K230" s="65"/>
      <c r="L230" s="70">
        <f>SUM(L231:L237)-SUMIF(CE231:CE237, 1, L231:L237)</f>
        <v>178.31000000000006</v>
      </c>
    </row>
    <row r="231" spans="1:83" ht="15" x14ac:dyDescent="0.2">
      <c r="A231" s="62"/>
      <c r="B231" s="65"/>
      <c r="C231" s="62" t="s">
        <v>603</v>
      </c>
      <c r="D231" s="64" t="s">
        <v>366</v>
      </c>
      <c r="E231" s="69"/>
      <c r="F231" s="65"/>
      <c r="G231" s="69">
        <f>Source!V87</f>
        <v>0.16</v>
      </c>
      <c r="H231" s="65"/>
      <c r="I231" s="65"/>
      <c r="J231" s="65"/>
      <c r="K231" s="65"/>
      <c r="L231" s="70">
        <f>SUMIF(CE232:CE237, 1, L232:L237)</f>
        <v>146.72</v>
      </c>
      <c r="CE231">
        <v>1</v>
      </c>
    </row>
    <row r="232" spans="1:83" ht="28.5" x14ac:dyDescent="0.2">
      <c r="A232" s="63"/>
      <c r="B232" s="63" t="s">
        <v>369</v>
      </c>
      <c r="C232" s="63" t="s">
        <v>371</v>
      </c>
      <c r="D232" s="64" t="s">
        <v>372</v>
      </c>
      <c r="E232" s="65">
        <v>0.2</v>
      </c>
      <c r="F232" s="65"/>
      <c r="G232" s="65">
        <f>SmtRes!CX55</f>
        <v>0.08</v>
      </c>
      <c r="H232" s="67"/>
      <c r="I232" s="66"/>
      <c r="J232" s="67">
        <f>SmtRes!CZ55</f>
        <v>1488.78</v>
      </c>
      <c r="K232" s="66"/>
      <c r="L232" s="67">
        <f>SmtRes!DG55</f>
        <v>119.1</v>
      </c>
    </row>
    <row r="233" spans="1:83" ht="28.5" x14ac:dyDescent="0.2">
      <c r="A233" s="63"/>
      <c r="B233" s="63" t="s">
        <v>373</v>
      </c>
      <c r="C233" s="63" t="s">
        <v>601</v>
      </c>
      <c r="D233" s="64" t="s">
        <v>366</v>
      </c>
      <c r="E233" s="65">
        <f>SmtRes!DO55*SmtRes!AT55</f>
        <v>0.2</v>
      </c>
      <c r="F233" s="65"/>
      <c r="G233" s="65">
        <f>ROUND(E233*G227, 7)</f>
        <v>0.08</v>
      </c>
      <c r="H233" s="67"/>
      <c r="I233" s="66"/>
      <c r="J233" s="67">
        <f>ROUND(SmtRes!AG55/SmtRes!DO55, 2)</f>
        <v>1051.33</v>
      </c>
      <c r="K233" s="66"/>
      <c r="L233" s="67">
        <f>SmtRes!DH55</f>
        <v>84.11</v>
      </c>
      <c r="CE233">
        <v>1</v>
      </c>
    </row>
    <row r="234" spans="1:83" ht="28.5" x14ac:dyDescent="0.2">
      <c r="A234" s="63"/>
      <c r="B234" s="63" t="s">
        <v>463</v>
      </c>
      <c r="C234" s="63" t="s">
        <v>465</v>
      </c>
      <c r="D234" s="64" t="s">
        <v>372</v>
      </c>
      <c r="E234" s="65">
        <v>2.2000000000000002</v>
      </c>
      <c r="F234" s="65"/>
      <c r="G234" s="65">
        <f>SmtRes!CX56</f>
        <v>0.88</v>
      </c>
      <c r="H234" s="67"/>
      <c r="I234" s="66"/>
      <c r="J234" s="67">
        <f>SmtRes!CZ56</f>
        <v>2.67</v>
      </c>
      <c r="K234" s="66"/>
      <c r="L234" s="67">
        <f>SmtRes!DG56</f>
        <v>2.35</v>
      </c>
    </row>
    <row r="235" spans="1:83" ht="28.5" x14ac:dyDescent="0.2">
      <c r="A235" s="63"/>
      <c r="B235" s="63" t="s">
        <v>466</v>
      </c>
      <c r="C235" s="63" t="s">
        <v>468</v>
      </c>
      <c r="D235" s="64" t="s">
        <v>372</v>
      </c>
      <c r="E235" s="65">
        <v>2.2000000000000002</v>
      </c>
      <c r="F235" s="65"/>
      <c r="G235" s="65">
        <f>SmtRes!CX57</f>
        <v>0.88</v>
      </c>
      <c r="H235" s="67">
        <f>SmtRes!CZ57</f>
        <v>8.84</v>
      </c>
      <c r="I235" s="66">
        <f>SmtRes!AJ57</f>
        <v>1.42</v>
      </c>
      <c r="J235" s="67">
        <f>ROUND(H235*I235, 2)</f>
        <v>12.55</v>
      </c>
      <c r="K235" s="66"/>
      <c r="L235" s="67">
        <f>SmtRes!DG57</f>
        <v>11.04</v>
      </c>
    </row>
    <row r="236" spans="1:83" ht="28.5" x14ac:dyDescent="0.2">
      <c r="A236" s="63"/>
      <c r="B236" s="63" t="s">
        <v>374</v>
      </c>
      <c r="C236" s="63" t="s">
        <v>376</v>
      </c>
      <c r="D236" s="64" t="s">
        <v>372</v>
      </c>
      <c r="E236" s="65">
        <v>0.2</v>
      </c>
      <c r="F236" s="65"/>
      <c r="G236" s="65">
        <f>SmtRes!CX58</f>
        <v>0.08</v>
      </c>
      <c r="H236" s="67"/>
      <c r="I236" s="66"/>
      <c r="J236" s="67">
        <f>SmtRes!CZ58</f>
        <v>572.77</v>
      </c>
      <c r="K236" s="66"/>
      <c r="L236" s="67">
        <f>SmtRes!DG58</f>
        <v>45.82</v>
      </c>
    </row>
    <row r="237" spans="1:83" ht="28.5" x14ac:dyDescent="0.2">
      <c r="A237" s="63"/>
      <c r="B237" s="63" t="s">
        <v>377</v>
      </c>
      <c r="C237" s="63" t="s">
        <v>602</v>
      </c>
      <c r="D237" s="64" t="s">
        <v>366</v>
      </c>
      <c r="E237" s="65">
        <f>SmtRes!DO58*SmtRes!AT58</f>
        <v>0.2</v>
      </c>
      <c r="F237" s="65"/>
      <c r="G237" s="65">
        <f>ROUND(E237*G227, 7)</f>
        <v>0.08</v>
      </c>
      <c r="H237" s="67"/>
      <c r="I237" s="66"/>
      <c r="J237" s="67">
        <f>ROUND(SmtRes!AG58/SmtRes!DO58, 2)</f>
        <v>782.65</v>
      </c>
      <c r="K237" s="66"/>
      <c r="L237" s="67">
        <f>SmtRes!DH58</f>
        <v>62.61</v>
      </c>
      <c r="CE237">
        <v>1</v>
      </c>
    </row>
    <row r="238" spans="1:83" ht="15" x14ac:dyDescent="0.2">
      <c r="A238" s="62"/>
      <c r="B238" s="65">
        <v>4</v>
      </c>
      <c r="C238" s="62" t="s">
        <v>604</v>
      </c>
      <c r="D238" s="64"/>
      <c r="E238" s="69"/>
      <c r="F238" s="65"/>
      <c r="G238" s="69"/>
      <c r="H238" s="65"/>
      <c r="I238" s="65"/>
      <c r="J238" s="65"/>
      <c r="K238" s="65"/>
      <c r="L238" s="70">
        <f>SUM(L239:L243)-SUMIF(CE239:CE243, 1, L239:L243)</f>
        <v>254.70999999999998</v>
      </c>
    </row>
    <row r="239" spans="1:83" ht="57" x14ac:dyDescent="0.2">
      <c r="A239" s="63"/>
      <c r="B239" s="63" t="s">
        <v>469</v>
      </c>
      <c r="C239" s="63" t="s">
        <v>471</v>
      </c>
      <c r="D239" s="64" t="s">
        <v>472</v>
      </c>
      <c r="E239" s="65">
        <v>0.245</v>
      </c>
      <c r="F239" s="65"/>
      <c r="G239" s="65">
        <f>SmtRes!CX59</f>
        <v>9.8000000000000004E-2</v>
      </c>
      <c r="H239" s="67">
        <f>SmtRes!CZ59</f>
        <v>37.71</v>
      </c>
      <c r="I239" s="66">
        <f>SmtRes!AI59</f>
        <v>1.53</v>
      </c>
      <c r="J239" s="67">
        <f>ROUND(H239*I239, 2)</f>
        <v>57.7</v>
      </c>
      <c r="K239" s="66"/>
      <c r="L239" s="67">
        <f>SmtRes!DF59</f>
        <v>5.65</v>
      </c>
    </row>
    <row r="240" spans="1:83" ht="57" x14ac:dyDescent="0.2">
      <c r="A240" s="63"/>
      <c r="B240" s="63" t="s">
        <v>473</v>
      </c>
      <c r="C240" s="63" t="s">
        <v>475</v>
      </c>
      <c r="D240" s="64" t="s">
        <v>394</v>
      </c>
      <c r="E240" s="65">
        <v>1.1E-4</v>
      </c>
      <c r="F240" s="65"/>
      <c r="G240" s="65">
        <f>SmtRes!CX60</f>
        <v>4.3999999999999999E-5</v>
      </c>
      <c r="H240" s="67">
        <f>SmtRes!CZ60</f>
        <v>99190.96</v>
      </c>
      <c r="I240" s="66">
        <f>SmtRes!AI60</f>
        <v>1.29</v>
      </c>
      <c r="J240" s="67">
        <f>ROUND(H240*I240, 2)</f>
        <v>127956.34</v>
      </c>
      <c r="K240" s="66"/>
      <c r="L240" s="67">
        <f>SmtRes!DF60</f>
        <v>5.63</v>
      </c>
    </row>
    <row r="241" spans="1:83" ht="28.5" x14ac:dyDescent="0.2">
      <c r="A241" s="63"/>
      <c r="B241" s="63" t="s">
        <v>476</v>
      </c>
      <c r="C241" s="63" t="s">
        <v>478</v>
      </c>
      <c r="D241" s="64" t="s">
        <v>387</v>
      </c>
      <c r="E241" s="65">
        <v>0.26</v>
      </c>
      <c r="F241" s="65"/>
      <c r="G241" s="65">
        <f>SmtRes!CX61</f>
        <v>0.104</v>
      </c>
      <c r="H241" s="67">
        <f>SmtRes!CZ61</f>
        <v>931.11</v>
      </c>
      <c r="I241" s="66">
        <f>SmtRes!AI61</f>
        <v>1.61</v>
      </c>
      <c r="J241" s="67">
        <f>ROUND(H241*I241, 2)</f>
        <v>1499.09</v>
      </c>
      <c r="K241" s="66"/>
      <c r="L241" s="67">
        <f>SmtRes!DF61</f>
        <v>155.91</v>
      </c>
    </row>
    <row r="242" spans="1:83" ht="14.25" x14ac:dyDescent="0.2">
      <c r="A242" s="63"/>
      <c r="B242" s="63" t="s">
        <v>479</v>
      </c>
      <c r="C242" s="63" t="s">
        <v>481</v>
      </c>
      <c r="D242" s="64" t="s">
        <v>394</v>
      </c>
      <c r="E242" s="65">
        <v>7.2000000000000005E-4</v>
      </c>
      <c r="F242" s="65"/>
      <c r="G242" s="65">
        <f>SmtRes!CX62</f>
        <v>2.8800000000000001E-4</v>
      </c>
      <c r="H242" s="67">
        <f>SmtRes!CZ62</f>
        <v>82698.14</v>
      </c>
      <c r="I242" s="66">
        <f>SmtRes!AI62</f>
        <v>1.29</v>
      </c>
      <c r="J242" s="67">
        <f>ROUND(H242*I242, 2)</f>
        <v>106680.6</v>
      </c>
      <c r="K242" s="66"/>
      <c r="L242" s="67">
        <f>SmtRes!DF62</f>
        <v>30.72</v>
      </c>
    </row>
    <row r="243" spans="1:83" ht="28.5" x14ac:dyDescent="0.2">
      <c r="A243" s="63"/>
      <c r="B243" s="63" t="s">
        <v>410</v>
      </c>
      <c r="C243" s="71" t="s">
        <v>411</v>
      </c>
      <c r="D243" s="72" t="s">
        <v>412</v>
      </c>
      <c r="E243" s="73">
        <v>2</v>
      </c>
      <c r="F243" s="73"/>
      <c r="G243" s="73">
        <f>SmtRes!CX63</f>
        <v>0.8</v>
      </c>
      <c r="H243" s="74">
        <f>SmtRes!CZ63</f>
        <v>71.004064</v>
      </c>
      <c r="I243" s="75"/>
      <c r="J243" s="74"/>
      <c r="K243" s="75"/>
      <c r="L243" s="74">
        <f>SmtRes!DF63</f>
        <v>56.8</v>
      </c>
    </row>
    <row r="244" spans="1:83" ht="15" x14ac:dyDescent="0.2">
      <c r="A244" s="63"/>
      <c r="B244" s="63"/>
      <c r="C244" s="77" t="s">
        <v>605</v>
      </c>
      <c r="D244" s="64"/>
      <c r="E244" s="65"/>
      <c r="F244" s="65"/>
      <c r="G244" s="65"/>
      <c r="H244" s="67"/>
      <c r="I244" s="66"/>
      <c r="J244" s="67"/>
      <c r="K244" s="66"/>
      <c r="L244" s="67">
        <f>L228+L230+L231+L238</f>
        <v>3419.8999999999996</v>
      </c>
    </row>
    <row r="245" spans="1:83" ht="14.25" x14ac:dyDescent="0.2">
      <c r="A245" s="63"/>
      <c r="B245" s="63"/>
      <c r="C245" s="63" t="s">
        <v>606</v>
      </c>
      <c r="D245" s="64"/>
      <c r="E245" s="65"/>
      <c r="F245" s="65"/>
      <c r="G245" s="65"/>
      <c r="H245" s="67"/>
      <c r="I245" s="66"/>
      <c r="J245" s="67"/>
      <c r="K245" s="66"/>
      <c r="L245" s="67">
        <f>SUM(AR227:AR248)+SUM(AS227:AS248)+SUM(AT227:AT248)+SUM(AU227:AU248)+SUM(AV227:AV248)</f>
        <v>2986.8799999999997</v>
      </c>
    </row>
    <row r="246" spans="1:83" ht="28.5" x14ac:dyDescent="0.2">
      <c r="A246" s="63"/>
      <c r="B246" s="63" t="s">
        <v>172</v>
      </c>
      <c r="C246" s="63" t="s">
        <v>649</v>
      </c>
      <c r="D246" s="64" t="s">
        <v>412</v>
      </c>
      <c r="E246" s="65">
        <f>Source!BZ87</f>
        <v>97</v>
      </c>
      <c r="F246" s="65"/>
      <c r="G246" s="65">
        <f>Source!AT87</f>
        <v>97</v>
      </c>
      <c r="H246" s="67"/>
      <c r="I246" s="66"/>
      <c r="J246" s="67"/>
      <c r="K246" s="66"/>
      <c r="L246" s="67">
        <f>SUM(AZ227:AZ248)</f>
        <v>2897.27</v>
      </c>
    </row>
    <row r="247" spans="1:83" ht="28.5" x14ac:dyDescent="0.2">
      <c r="A247" s="71"/>
      <c r="B247" s="71" t="s">
        <v>173</v>
      </c>
      <c r="C247" s="71" t="s">
        <v>650</v>
      </c>
      <c r="D247" s="72" t="s">
        <v>412</v>
      </c>
      <c r="E247" s="73">
        <f>Source!CA87</f>
        <v>51</v>
      </c>
      <c r="F247" s="73"/>
      <c r="G247" s="73">
        <f>Source!AU87</f>
        <v>51</v>
      </c>
      <c r="H247" s="74"/>
      <c r="I247" s="75"/>
      <c r="J247" s="74"/>
      <c r="K247" s="75"/>
      <c r="L247" s="74">
        <f>SUM(BA227:BA248)</f>
        <v>1523.31</v>
      </c>
    </row>
    <row r="248" spans="1:83" ht="15" x14ac:dyDescent="0.2">
      <c r="C248" s="78" t="s">
        <v>609</v>
      </c>
      <c r="D248" s="78"/>
      <c r="E248" s="78"/>
      <c r="F248" s="78"/>
      <c r="G248" s="78"/>
      <c r="H248" s="78"/>
      <c r="I248" s="79">
        <f>IF(E227&lt;&gt;0,K248/E227, 0)</f>
        <v>19601.2</v>
      </c>
      <c r="J248" s="79"/>
      <c r="K248" s="79">
        <f>L228+L230+L238+L246+L247+L231</f>
        <v>7840.4800000000005</v>
      </c>
      <c r="L248" s="79"/>
      <c r="AD248">
        <f>ROUND((Source!AT87/100)*((ROUND(SUMIF(SmtRes!AQ53:'SmtRes'!AQ63,"=1",SmtRes!AD53:'SmtRes'!AD63)*Source!I87, 2)+ROUND(SUMIF(SmtRes!AQ53:'SmtRes'!AQ63,"=1",SmtRes!AC53:'SmtRes'!AC63)*Source!I87, 2))), 2)</f>
        <v>1008.45</v>
      </c>
      <c r="AE248">
        <f>ROUND((Source!AU87/100)*((ROUND(SUMIF(SmtRes!AQ53:'SmtRes'!AQ63,"=1",SmtRes!AD53:'SmtRes'!AD63)*Source!I87, 2)+ROUND(SUMIF(SmtRes!AQ53:'SmtRes'!AQ63,"=1",SmtRes!AC53:'SmtRes'!AC63)*Source!I87, 2))), 2)</f>
        <v>530.22</v>
      </c>
      <c r="AN248" s="76">
        <f>L228+L230+L238+L246+L247+L231</f>
        <v>7840.4800000000005</v>
      </c>
      <c r="AO248" s="76">
        <f>L230</f>
        <v>178.31000000000006</v>
      </c>
      <c r="AQ248" t="s">
        <v>610</v>
      </c>
      <c r="AR248" s="76">
        <f>L228</f>
        <v>2840.16</v>
      </c>
      <c r="AT248" s="76">
        <f>L231</f>
        <v>146.72</v>
      </c>
      <c r="AV248" t="s">
        <v>610</v>
      </c>
      <c r="AW248" s="76">
        <f>L238</f>
        <v>254.70999999999998</v>
      </c>
      <c r="AZ248">
        <f>Source!X87</f>
        <v>2897.27</v>
      </c>
      <c r="BA248">
        <f>Source!Y87</f>
        <v>1523.31</v>
      </c>
      <c r="CD248">
        <v>2</v>
      </c>
    </row>
    <row r="249" spans="1:83" ht="42.75" x14ac:dyDescent="0.2">
      <c r="A249" s="61" t="s">
        <v>174</v>
      </c>
      <c r="B249" s="63" t="s">
        <v>651</v>
      </c>
      <c r="C249" s="63" t="str">
        <f>Source!G88</f>
        <v>Провод по установленным стальным конструкциям и панелям, сечение: до 16 мм2</v>
      </c>
      <c r="D249" s="64" t="str">
        <f>Source!H88</f>
        <v>100 м</v>
      </c>
      <c r="E249" s="65">
        <f>Source!K88</f>
        <v>0.4</v>
      </c>
      <c r="F249" s="65"/>
      <c r="G249" s="65">
        <f>Source!I88</f>
        <v>0.4</v>
      </c>
      <c r="H249" s="67"/>
      <c r="I249" s="66"/>
      <c r="J249" s="67"/>
      <c r="K249" s="66"/>
      <c r="L249" s="67"/>
    </row>
    <row r="250" spans="1:83" ht="15" x14ac:dyDescent="0.2">
      <c r="A250" s="62"/>
      <c r="B250" s="65">
        <v>1</v>
      </c>
      <c r="C250" s="62" t="s">
        <v>599</v>
      </c>
      <c r="D250" s="64" t="s">
        <v>366</v>
      </c>
      <c r="E250" s="69"/>
      <c r="F250" s="65"/>
      <c r="G250" s="69">
        <f>Source!U88</f>
        <v>12.256</v>
      </c>
      <c r="H250" s="65"/>
      <c r="I250" s="65"/>
      <c r="J250" s="65"/>
      <c r="K250" s="65"/>
      <c r="L250" s="70">
        <f>SUM(L251:L251)-SUMIF(CE251:CE251, 1, L251:L251)</f>
        <v>9377.43</v>
      </c>
    </row>
    <row r="251" spans="1:83" ht="28.5" x14ac:dyDescent="0.2">
      <c r="A251" s="63"/>
      <c r="B251" s="63" t="s">
        <v>364</v>
      </c>
      <c r="C251" s="63" t="s">
        <v>365</v>
      </c>
      <c r="D251" s="64" t="s">
        <v>366</v>
      </c>
      <c r="E251" s="65">
        <v>30.64</v>
      </c>
      <c r="F251" s="65"/>
      <c r="G251" s="65">
        <f>SmtRes!CX64</f>
        <v>12.256</v>
      </c>
      <c r="H251" s="67"/>
      <c r="I251" s="66"/>
      <c r="J251" s="67">
        <f>SmtRes!CZ64</f>
        <v>765.13</v>
      </c>
      <c r="K251" s="66"/>
      <c r="L251" s="67">
        <f>SmtRes!DI64</f>
        <v>9377.43</v>
      </c>
    </row>
    <row r="252" spans="1:83" ht="15" x14ac:dyDescent="0.2">
      <c r="A252" s="62"/>
      <c r="B252" s="65">
        <v>2</v>
      </c>
      <c r="C252" s="62" t="s">
        <v>600</v>
      </c>
      <c r="D252" s="64"/>
      <c r="E252" s="69"/>
      <c r="F252" s="65"/>
      <c r="G252" s="69"/>
      <c r="H252" s="65"/>
      <c r="I252" s="65"/>
      <c r="J252" s="65"/>
      <c r="K252" s="65"/>
      <c r="L252" s="70">
        <f>SUM(L253:L258)-SUMIF(CE253:CE258, 1, L253:L258)</f>
        <v>188.28000000000006</v>
      </c>
    </row>
    <row r="253" spans="1:83" ht="15" x14ac:dyDescent="0.2">
      <c r="A253" s="62"/>
      <c r="B253" s="65"/>
      <c r="C253" s="62" t="s">
        <v>603</v>
      </c>
      <c r="D253" s="64" t="s">
        <v>366</v>
      </c>
      <c r="E253" s="69"/>
      <c r="F253" s="65"/>
      <c r="G253" s="69">
        <f>Source!V88</f>
        <v>0.128</v>
      </c>
      <c r="H253" s="65"/>
      <c r="I253" s="65"/>
      <c r="J253" s="65"/>
      <c r="K253" s="65"/>
      <c r="L253" s="70">
        <f>SUMIF(CE254:CE258, 1, L254:L258)</f>
        <v>117.38000000000001</v>
      </c>
      <c r="CE253">
        <v>1</v>
      </c>
    </row>
    <row r="254" spans="1:83" ht="28.5" x14ac:dyDescent="0.2">
      <c r="A254" s="63"/>
      <c r="B254" s="63" t="s">
        <v>369</v>
      </c>
      <c r="C254" s="63" t="s">
        <v>371</v>
      </c>
      <c r="D254" s="64" t="s">
        <v>372</v>
      </c>
      <c r="E254" s="65">
        <v>0.16</v>
      </c>
      <c r="F254" s="65"/>
      <c r="G254" s="65">
        <f>SmtRes!CX66</f>
        <v>6.4000000000000001E-2</v>
      </c>
      <c r="H254" s="67"/>
      <c r="I254" s="66"/>
      <c r="J254" s="67">
        <f>SmtRes!CZ66</f>
        <v>1488.78</v>
      </c>
      <c r="K254" s="66"/>
      <c r="L254" s="67">
        <f>SmtRes!DG66</f>
        <v>95.28</v>
      </c>
    </row>
    <row r="255" spans="1:83" ht="28.5" x14ac:dyDescent="0.2">
      <c r="A255" s="63"/>
      <c r="B255" s="63" t="s">
        <v>373</v>
      </c>
      <c r="C255" s="63" t="s">
        <v>601</v>
      </c>
      <c r="D255" s="64" t="s">
        <v>366</v>
      </c>
      <c r="E255" s="65">
        <f>SmtRes!DO66*SmtRes!AT66</f>
        <v>0.16</v>
      </c>
      <c r="F255" s="65"/>
      <c r="G255" s="65">
        <f>ROUND(E255*G249, 7)</f>
        <v>6.4000000000000001E-2</v>
      </c>
      <c r="H255" s="67"/>
      <c r="I255" s="66"/>
      <c r="J255" s="67">
        <f>ROUND(SmtRes!AG66/SmtRes!DO66, 2)</f>
        <v>1051.33</v>
      </c>
      <c r="K255" s="66"/>
      <c r="L255" s="67">
        <f>SmtRes!DH66</f>
        <v>67.290000000000006</v>
      </c>
      <c r="CE255">
        <v>1</v>
      </c>
    </row>
    <row r="256" spans="1:83" ht="28.5" x14ac:dyDescent="0.2">
      <c r="A256" s="63"/>
      <c r="B256" s="63" t="s">
        <v>374</v>
      </c>
      <c r="C256" s="63" t="s">
        <v>376</v>
      </c>
      <c r="D256" s="64" t="s">
        <v>372</v>
      </c>
      <c r="E256" s="65">
        <v>0.16</v>
      </c>
      <c r="F256" s="65"/>
      <c r="G256" s="65">
        <f>SmtRes!CX67</f>
        <v>6.4000000000000001E-2</v>
      </c>
      <c r="H256" s="67"/>
      <c r="I256" s="66"/>
      <c r="J256" s="67">
        <f>SmtRes!CZ67</f>
        <v>572.77</v>
      </c>
      <c r="K256" s="66"/>
      <c r="L256" s="67">
        <f>SmtRes!DG67</f>
        <v>36.659999999999997</v>
      </c>
    </row>
    <row r="257" spans="1:83" ht="28.5" x14ac:dyDescent="0.2">
      <c r="A257" s="63"/>
      <c r="B257" s="63" t="s">
        <v>377</v>
      </c>
      <c r="C257" s="63" t="s">
        <v>602</v>
      </c>
      <c r="D257" s="64" t="s">
        <v>366</v>
      </c>
      <c r="E257" s="65">
        <f>SmtRes!DO67*SmtRes!AT67</f>
        <v>0.16</v>
      </c>
      <c r="F257" s="65"/>
      <c r="G257" s="65">
        <f>ROUND(E257*G249, 7)</f>
        <v>6.4000000000000001E-2</v>
      </c>
      <c r="H257" s="67"/>
      <c r="I257" s="66"/>
      <c r="J257" s="67">
        <f>ROUND(SmtRes!AG67/SmtRes!DO67, 2)</f>
        <v>782.65</v>
      </c>
      <c r="K257" s="66"/>
      <c r="L257" s="67">
        <f>SmtRes!DH67</f>
        <v>50.09</v>
      </c>
      <c r="CE257">
        <v>1</v>
      </c>
    </row>
    <row r="258" spans="1:83" ht="42.75" x14ac:dyDescent="0.2">
      <c r="A258" s="63"/>
      <c r="B258" s="63" t="s">
        <v>378</v>
      </c>
      <c r="C258" s="63" t="s">
        <v>380</v>
      </c>
      <c r="D258" s="64" t="s">
        <v>372</v>
      </c>
      <c r="E258" s="65">
        <v>4.9400000000000004</v>
      </c>
      <c r="F258" s="65"/>
      <c r="G258" s="65">
        <f>SmtRes!CX68</f>
        <v>1.976</v>
      </c>
      <c r="H258" s="67"/>
      <c r="I258" s="66"/>
      <c r="J258" s="67">
        <f>SmtRes!CZ68</f>
        <v>28.51</v>
      </c>
      <c r="K258" s="66"/>
      <c r="L258" s="67">
        <f>SmtRes!DG68</f>
        <v>56.34</v>
      </c>
    </row>
    <row r="259" spans="1:83" ht="15" x14ac:dyDescent="0.2">
      <c r="A259" s="62"/>
      <c r="B259" s="65">
        <v>4</v>
      </c>
      <c r="C259" s="62" t="s">
        <v>604</v>
      </c>
      <c r="D259" s="64"/>
      <c r="E259" s="69"/>
      <c r="F259" s="65"/>
      <c r="G259" s="69"/>
      <c r="H259" s="65"/>
      <c r="I259" s="65"/>
      <c r="J259" s="65"/>
      <c r="K259" s="65"/>
      <c r="L259" s="70">
        <f>SUM(L260:L265)-SUMIF(CE260:CE265, 1, L260:L265)</f>
        <v>468.54</v>
      </c>
    </row>
    <row r="260" spans="1:83" ht="14.25" x14ac:dyDescent="0.2">
      <c r="A260" s="63"/>
      <c r="B260" s="63" t="s">
        <v>482</v>
      </c>
      <c r="C260" s="63" t="s">
        <v>484</v>
      </c>
      <c r="D260" s="64" t="s">
        <v>387</v>
      </c>
      <c r="E260" s="65">
        <v>0.55000000000000004</v>
      </c>
      <c r="F260" s="65"/>
      <c r="G260" s="65">
        <f>SmtRes!CX69</f>
        <v>0.22</v>
      </c>
      <c r="H260" s="67">
        <f>SmtRes!CZ69</f>
        <v>206.43</v>
      </c>
      <c r="I260" s="66">
        <f>SmtRes!AI69</f>
        <v>1.37</v>
      </c>
      <c r="J260" s="67">
        <f>ROUND(H260*I260, 2)</f>
        <v>282.81</v>
      </c>
      <c r="K260" s="66"/>
      <c r="L260" s="67">
        <f>SmtRes!DF69</f>
        <v>62.22</v>
      </c>
    </row>
    <row r="261" spans="1:83" ht="14.25" x14ac:dyDescent="0.2">
      <c r="A261" s="63"/>
      <c r="B261" s="63" t="s">
        <v>426</v>
      </c>
      <c r="C261" s="63" t="s">
        <v>428</v>
      </c>
      <c r="D261" s="64" t="s">
        <v>429</v>
      </c>
      <c r="E261" s="65">
        <v>2.5428000000000002</v>
      </c>
      <c r="F261" s="65"/>
      <c r="G261" s="65">
        <f>SmtRes!CX70</f>
        <v>1.01712</v>
      </c>
      <c r="H261" s="67"/>
      <c r="I261" s="66"/>
      <c r="J261" s="67">
        <f>SmtRes!CZ70</f>
        <v>6</v>
      </c>
      <c r="K261" s="66"/>
      <c r="L261" s="67">
        <f>SmtRes!DF70</f>
        <v>6.1</v>
      </c>
    </row>
    <row r="262" spans="1:83" ht="57" x14ac:dyDescent="0.2">
      <c r="A262" s="63"/>
      <c r="B262" s="63" t="s">
        <v>384</v>
      </c>
      <c r="C262" s="63" t="s">
        <v>386</v>
      </c>
      <c r="D262" s="64" t="s">
        <v>387</v>
      </c>
      <c r="E262" s="65">
        <v>3</v>
      </c>
      <c r="F262" s="65"/>
      <c r="G262" s="65">
        <f>SmtRes!CX71</f>
        <v>1.2</v>
      </c>
      <c r="H262" s="67">
        <f>SmtRes!CZ71</f>
        <v>155.63</v>
      </c>
      <c r="I262" s="66">
        <f>SmtRes!AI71</f>
        <v>0.91</v>
      </c>
      <c r="J262" s="67">
        <f>ROUND(H262*I262, 2)</f>
        <v>141.62</v>
      </c>
      <c r="K262" s="66"/>
      <c r="L262" s="67">
        <f>SmtRes!DF71</f>
        <v>169.94</v>
      </c>
    </row>
    <row r="263" spans="1:83" ht="28.5" x14ac:dyDescent="0.2">
      <c r="A263" s="63"/>
      <c r="B263" s="63" t="s">
        <v>485</v>
      </c>
      <c r="C263" s="63" t="s">
        <v>487</v>
      </c>
      <c r="D263" s="64" t="s">
        <v>394</v>
      </c>
      <c r="E263" s="65">
        <v>5.8E-4</v>
      </c>
      <c r="F263" s="65"/>
      <c r="G263" s="65">
        <f>SmtRes!CX72</f>
        <v>2.32E-4</v>
      </c>
      <c r="H263" s="67">
        <f>SmtRes!CZ72</f>
        <v>127406</v>
      </c>
      <c r="I263" s="66">
        <f>SmtRes!AI72</f>
        <v>1.29</v>
      </c>
      <c r="J263" s="67">
        <f>ROUND(H263*I263, 2)</f>
        <v>164353.74</v>
      </c>
      <c r="K263" s="66"/>
      <c r="L263" s="67">
        <f>SmtRes!DF72</f>
        <v>38.130000000000003</v>
      </c>
    </row>
    <row r="264" spans="1:83" ht="28.5" x14ac:dyDescent="0.2">
      <c r="A264" s="63"/>
      <c r="B264" s="63" t="s">
        <v>488</v>
      </c>
      <c r="C264" s="63" t="s">
        <v>490</v>
      </c>
      <c r="D264" s="64" t="s">
        <v>387</v>
      </c>
      <c r="E264" s="65">
        <v>0.1</v>
      </c>
      <c r="F264" s="65"/>
      <c r="G264" s="65">
        <f>SmtRes!CX73</f>
        <v>0.04</v>
      </c>
      <c r="H264" s="67">
        <f>SmtRes!CZ73</f>
        <v>79.88</v>
      </c>
      <c r="I264" s="66">
        <f>SmtRes!AI73</f>
        <v>1.44</v>
      </c>
      <c r="J264" s="67">
        <f>ROUND(H264*I264, 2)</f>
        <v>115.03</v>
      </c>
      <c r="K264" s="66"/>
      <c r="L264" s="67">
        <f>SmtRes!DF73</f>
        <v>4.5999999999999996</v>
      </c>
    </row>
    <row r="265" spans="1:83" ht="28.5" x14ac:dyDescent="0.2">
      <c r="A265" s="63"/>
      <c r="B265" s="63" t="s">
        <v>410</v>
      </c>
      <c r="C265" s="71" t="s">
        <v>411</v>
      </c>
      <c r="D265" s="72" t="s">
        <v>412</v>
      </c>
      <c r="E265" s="73">
        <v>2</v>
      </c>
      <c r="F265" s="73"/>
      <c r="G265" s="73">
        <f>SmtRes!CX74</f>
        <v>0.8</v>
      </c>
      <c r="H265" s="74">
        <f>SmtRes!CZ74</f>
        <v>234.435832</v>
      </c>
      <c r="I265" s="75"/>
      <c r="J265" s="74"/>
      <c r="K265" s="75"/>
      <c r="L265" s="74">
        <f>SmtRes!DF74</f>
        <v>187.55</v>
      </c>
    </row>
    <row r="266" spans="1:83" ht="15" x14ac:dyDescent="0.2">
      <c r="A266" s="63"/>
      <c r="B266" s="63"/>
      <c r="C266" s="77" t="s">
        <v>605</v>
      </c>
      <c r="D266" s="64"/>
      <c r="E266" s="65"/>
      <c r="F266" s="65"/>
      <c r="G266" s="65"/>
      <c r="H266" s="67"/>
      <c r="I266" s="66"/>
      <c r="J266" s="67"/>
      <c r="K266" s="66"/>
      <c r="L266" s="67">
        <f>L250+L252+L253+L259</f>
        <v>10151.630000000001</v>
      </c>
    </row>
    <row r="267" spans="1:83" ht="14.25" x14ac:dyDescent="0.2">
      <c r="A267" s="63"/>
      <c r="B267" s="63"/>
      <c r="C267" s="63" t="s">
        <v>606</v>
      </c>
      <c r="D267" s="64"/>
      <c r="E267" s="65"/>
      <c r="F267" s="65"/>
      <c r="G267" s="65"/>
      <c r="H267" s="67"/>
      <c r="I267" s="66"/>
      <c r="J267" s="67"/>
      <c r="K267" s="66"/>
      <c r="L267" s="67">
        <f>SUM(AR249:AR270)+SUM(AS249:AS270)+SUM(AT249:AT270)+SUM(AU249:AU270)+SUM(AV249:AV270)</f>
        <v>9494.81</v>
      </c>
    </row>
    <row r="268" spans="1:83" ht="28.5" x14ac:dyDescent="0.2">
      <c r="A268" s="63"/>
      <c r="B268" s="63" t="s">
        <v>172</v>
      </c>
      <c r="C268" s="63" t="s">
        <v>649</v>
      </c>
      <c r="D268" s="64" t="s">
        <v>412</v>
      </c>
      <c r="E268" s="65">
        <f>Source!BZ88</f>
        <v>97</v>
      </c>
      <c r="F268" s="65"/>
      <c r="G268" s="65">
        <f>Source!AT88</f>
        <v>97</v>
      </c>
      <c r="H268" s="67"/>
      <c r="I268" s="66"/>
      <c r="J268" s="67"/>
      <c r="K268" s="66"/>
      <c r="L268" s="67">
        <f>SUM(AZ249:AZ270)</f>
        <v>9209.9699999999993</v>
      </c>
    </row>
    <row r="269" spans="1:83" ht="28.5" x14ac:dyDescent="0.2">
      <c r="A269" s="71"/>
      <c r="B269" s="71" t="s">
        <v>173</v>
      </c>
      <c r="C269" s="71" t="s">
        <v>650</v>
      </c>
      <c r="D269" s="72" t="s">
        <v>412</v>
      </c>
      <c r="E269" s="73">
        <f>Source!CA88</f>
        <v>51</v>
      </c>
      <c r="F269" s="73"/>
      <c r="G269" s="73">
        <f>Source!AU88</f>
        <v>51</v>
      </c>
      <c r="H269" s="74"/>
      <c r="I269" s="75"/>
      <c r="J269" s="74"/>
      <c r="K269" s="75"/>
      <c r="L269" s="74">
        <f>SUM(BA249:BA270)</f>
        <v>4842.3500000000004</v>
      </c>
    </row>
    <row r="270" spans="1:83" ht="15" x14ac:dyDescent="0.2">
      <c r="C270" s="78" t="s">
        <v>609</v>
      </c>
      <c r="D270" s="78"/>
      <c r="E270" s="78"/>
      <c r="F270" s="78"/>
      <c r="G270" s="78"/>
      <c r="H270" s="78"/>
      <c r="I270" s="79">
        <f>IF(E249&lt;&gt;0,K270/E249, 0)</f>
        <v>60509.875</v>
      </c>
      <c r="J270" s="79"/>
      <c r="K270" s="79">
        <f>L250+L252+L259+L268+L269+L253</f>
        <v>24203.95</v>
      </c>
      <c r="L270" s="79"/>
      <c r="AD270">
        <f>ROUND((Source!AT88/100)*((ROUND(SUMIF(SmtRes!AQ64:'SmtRes'!AQ74,"=1",SmtRes!AD64:'SmtRes'!AD74)*Source!I88, 2)+ROUND(SUMIF(SmtRes!AQ64:'SmtRes'!AQ74,"=1",SmtRes!AC64:'SmtRes'!AC74)*Source!I88, 2))), 2)</f>
        <v>1008.45</v>
      </c>
      <c r="AE270">
        <f>ROUND((Source!AU88/100)*((ROUND(SUMIF(SmtRes!AQ64:'SmtRes'!AQ74,"=1",SmtRes!AD64:'SmtRes'!AD74)*Source!I88, 2)+ROUND(SUMIF(SmtRes!AQ64:'SmtRes'!AQ74,"=1",SmtRes!AC64:'SmtRes'!AC74)*Source!I88, 2))), 2)</f>
        <v>530.22</v>
      </c>
      <c r="AN270" s="76">
        <f>L250+L252+L259+L268+L269+L253</f>
        <v>24203.95</v>
      </c>
      <c r="AO270" s="76">
        <f>L252</f>
        <v>188.28000000000006</v>
      </c>
      <c r="AQ270" t="s">
        <v>610</v>
      </c>
      <c r="AR270" s="76">
        <f>L250</f>
        <v>9377.43</v>
      </c>
      <c r="AT270" s="76">
        <f>L253</f>
        <v>117.38000000000001</v>
      </c>
      <c r="AV270" t="s">
        <v>610</v>
      </c>
      <c r="AW270" s="76">
        <f>L259</f>
        <v>468.54</v>
      </c>
      <c r="AZ270">
        <f>Source!X88</f>
        <v>9209.9699999999993</v>
      </c>
      <c r="BA270">
        <f>Source!Y88</f>
        <v>4842.3500000000004</v>
      </c>
      <c r="CD270">
        <v>2</v>
      </c>
    </row>
    <row r="271" spans="1:83" ht="57" x14ac:dyDescent="0.2">
      <c r="A271" s="61" t="s">
        <v>185</v>
      </c>
      <c r="B271" s="63" t="s">
        <v>652</v>
      </c>
      <c r="C271" s="63" t="str">
        <f>Source!G91</f>
        <v>Труба гофрированная ПВХ для защиты проводов и кабелей по установленным конструкциям, по стенам, колоннам, потолкам, основанию пола</v>
      </c>
      <c r="D271" s="64" t="str">
        <f>Source!H91</f>
        <v>100 м</v>
      </c>
      <c r="E271" s="65">
        <f>Source!K91</f>
        <v>1</v>
      </c>
      <c r="F271" s="65"/>
      <c r="G271" s="65">
        <f>Source!I91</f>
        <v>1</v>
      </c>
      <c r="H271" s="67"/>
      <c r="I271" s="66"/>
      <c r="J271" s="67"/>
      <c r="K271" s="66"/>
      <c r="L271" s="67"/>
    </row>
    <row r="272" spans="1:83" ht="15" x14ac:dyDescent="0.2">
      <c r="A272" s="62"/>
      <c r="B272" s="65">
        <v>1</v>
      </c>
      <c r="C272" s="62" t="s">
        <v>599</v>
      </c>
      <c r="D272" s="64" t="s">
        <v>366</v>
      </c>
      <c r="E272" s="69"/>
      <c r="F272" s="65"/>
      <c r="G272" s="69">
        <f>Source!U91</f>
        <v>15.2</v>
      </c>
      <c r="H272" s="65"/>
      <c r="I272" s="65"/>
      <c r="J272" s="65"/>
      <c r="K272" s="65"/>
      <c r="L272" s="70">
        <f>SUM(L273:L273)-SUMIF(CE273:CE273, 1, L273:L273)</f>
        <v>11363.67</v>
      </c>
    </row>
    <row r="273" spans="1:83" ht="28.5" x14ac:dyDescent="0.2">
      <c r="A273" s="63"/>
      <c r="B273" s="63" t="s">
        <v>500</v>
      </c>
      <c r="C273" s="63" t="s">
        <v>501</v>
      </c>
      <c r="D273" s="64" t="s">
        <v>366</v>
      </c>
      <c r="E273" s="65">
        <v>15.2</v>
      </c>
      <c r="F273" s="65"/>
      <c r="G273" s="65">
        <f>SmtRes!CX86</f>
        <v>15.2</v>
      </c>
      <c r="H273" s="67"/>
      <c r="I273" s="66"/>
      <c r="J273" s="67">
        <f>SmtRes!CZ86</f>
        <v>747.61</v>
      </c>
      <c r="K273" s="66"/>
      <c r="L273" s="67">
        <f>SmtRes!DI86</f>
        <v>11363.67</v>
      </c>
    </row>
    <row r="274" spans="1:83" ht="15" x14ac:dyDescent="0.2">
      <c r="A274" s="62"/>
      <c r="B274" s="65">
        <v>4</v>
      </c>
      <c r="C274" s="62" t="s">
        <v>604</v>
      </c>
      <c r="D274" s="64"/>
      <c r="E274" s="69"/>
      <c r="F274" s="65"/>
      <c r="G274" s="69"/>
      <c r="H274" s="65"/>
      <c r="I274" s="65"/>
      <c r="J274" s="65"/>
      <c r="K274" s="65"/>
      <c r="L274" s="70">
        <f>SUM(L275:L277)-SUMIF(CE275:CE277, 1, L275:L277)</f>
        <v>376.56</v>
      </c>
    </row>
    <row r="275" spans="1:83" ht="14.25" x14ac:dyDescent="0.2">
      <c r="A275" s="63"/>
      <c r="B275" s="63" t="s">
        <v>426</v>
      </c>
      <c r="C275" s="63" t="s">
        <v>428</v>
      </c>
      <c r="D275" s="64" t="s">
        <v>429</v>
      </c>
      <c r="E275" s="65">
        <v>5.3376000000000001</v>
      </c>
      <c r="F275" s="65"/>
      <c r="G275" s="65">
        <f>SmtRes!CX87</f>
        <v>5.3376000000000001</v>
      </c>
      <c r="H275" s="67"/>
      <c r="I275" s="66"/>
      <c r="J275" s="67">
        <f>SmtRes!CZ87</f>
        <v>6</v>
      </c>
      <c r="K275" s="66"/>
      <c r="L275" s="67">
        <f>SmtRes!DF87</f>
        <v>32.03</v>
      </c>
    </row>
    <row r="276" spans="1:83" ht="42.75" x14ac:dyDescent="0.2">
      <c r="A276" s="63"/>
      <c r="B276" s="63" t="s">
        <v>502</v>
      </c>
      <c r="C276" s="63" t="s">
        <v>504</v>
      </c>
      <c r="D276" s="64" t="s">
        <v>183</v>
      </c>
      <c r="E276" s="65">
        <v>1.75</v>
      </c>
      <c r="F276" s="65"/>
      <c r="G276" s="65">
        <f>SmtRes!CX88</f>
        <v>1.75</v>
      </c>
      <c r="H276" s="67">
        <f>SmtRes!CZ88</f>
        <v>52.34</v>
      </c>
      <c r="I276" s="66">
        <f>SmtRes!AI88</f>
        <v>1.28</v>
      </c>
      <c r="J276" s="67">
        <f>ROUND(H276*I276, 2)</f>
        <v>67</v>
      </c>
      <c r="K276" s="66"/>
      <c r="L276" s="67">
        <f>SmtRes!DF88</f>
        <v>117.25</v>
      </c>
    </row>
    <row r="277" spans="1:83" ht="28.5" x14ac:dyDescent="0.2">
      <c r="A277" s="63"/>
      <c r="B277" s="63" t="s">
        <v>410</v>
      </c>
      <c r="C277" s="71" t="s">
        <v>411</v>
      </c>
      <c r="D277" s="72" t="s">
        <v>412</v>
      </c>
      <c r="E277" s="73">
        <v>2</v>
      </c>
      <c r="F277" s="73"/>
      <c r="G277" s="73">
        <f>SmtRes!CX89</f>
        <v>2</v>
      </c>
      <c r="H277" s="74">
        <f>SmtRes!CZ89</f>
        <v>113.63672000000001</v>
      </c>
      <c r="I277" s="75"/>
      <c r="J277" s="74"/>
      <c r="K277" s="75"/>
      <c r="L277" s="74">
        <f>SmtRes!DF89</f>
        <v>227.28</v>
      </c>
    </row>
    <row r="278" spans="1:83" ht="15" x14ac:dyDescent="0.2">
      <c r="A278" s="63"/>
      <c r="B278" s="63"/>
      <c r="C278" s="77" t="s">
        <v>605</v>
      </c>
      <c r="D278" s="64"/>
      <c r="E278" s="65"/>
      <c r="F278" s="65"/>
      <c r="G278" s="65"/>
      <c r="H278" s="67"/>
      <c r="I278" s="66"/>
      <c r="J278" s="67"/>
      <c r="K278" s="66"/>
      <c r="L278" s="67">
        <f>L272+L274</f>
        <v>11740.23</v>
      </c>
    </row>
    <row r="279" spans="1:83" ht="14.25" x14ac:dyDescent="0.2">
      <c r="A279" s="63"/>
      <c r="B279" s="63"/>
      <c r="C279" s="63" t="s">
        <v>606</v>
      </c>
      <c r="D279" s="64"/>
      <c r="E279" s="65"/>
      <c r="F279" s="65"/>
      <c r="G279" s="65"/>
      <c r="H279" s="67"/>
      <c r="I279" s="66"/>
      <c r="J279" s="67"/>
      <c r="K279" s="66"/>
      <c r="L279" s="67">
        <f>SUM(AR271:AR282)+SUM(AS271:AS282)+SUM(AT271:AT282)+SUM(AU271:AU282)+SUM(AV271:AV282)</f>
        <v>11363.67</v>
      </c>
    </row>
    <row r="280" spans="1:83" ht="28.5" x14ac:dyDescent="0.2">
      <c r="A280" s="63"/>
      <c r="B280" s="63" t="s">
        <v>172</v>
      </c>
      <c r="C280" s="63" t="s">
        <v>649</v>
      </c>
      <c r="D280" s="64" t="s">
        <v>412</v>
      </c>
      <c r="E280" s="65">
        <f>Source!BZ91</f>
        <v>97</v>
      </c>
      <c r="F280" s="65"/>
      <c r="G280" s="65">
        <f>Source!AT91</f>
        <v>97</v>
      </c>
      <c r="H280" s="67"/>
      <c r="I280" s="66"/>
      <c r="J280" s="67"/>
      <c r="K280" s="66"/>
      <c r="L280" s="67">
        <f>SUM(AZ271:AZ282)</f>
        <v>11022.76</v>
      </c>
    </row>
    <row r="281" spans="1:83" ht="28.5" x14ac:dyDescent="0.2">
      <c r="A281" s="71"/>
      <c r="B281" s="71" t="s">
        <v>173</v>
      </c>
      <c r="C281" s="71" t="s">
        <v>650</v>
      </c>
      <c r="D281" s="72" t="s">
        <v>412</v>
      </c>
      <c r="E281" s="73">
        <f>Source!CA91</f>
        <v>51</v>
      </c>
      <c r="F281" s="73"/>
      <c r="G281" s="73">
        <f>Source!AU91</f>
        <v>51</v>
      </c>
      <c r="H281" s="74"/>
      <c r="I281" s="75"/>
      <c r="J281" s="74"/>
      <c r="K281" s="75"/>
      <c r="L281" s="74">
        <f>SUM(BA271:BA282)</f>
        <v>5795.47</v>
      </c>
    </row>
    <row r="282" spans="1:83" ht="15" x14ac:dyDescent="0.2">
      <c r="C282" s="78" t="s">
        <v>609</v>
      </c>
      <c r="D282" s="78"/>
      <c r="E282" s="78"/>
      <c r="F282" s="78"/>
      <c r="G282" s="78"/>
      <c r="H282" s="78"/>
      <c r="I282" s="79">
        <f>IF(E271&lt;&gt;0,K282/E271, 0)</f>
        <v>28558.46</v>
      </c>
      <c r="J282" s="79"/>
      <c r="K282" s="79">
        <f>L272+L274+L280+L281</f>
        <v>28558.46</v>
      </c>
      <c r="L282" s="79"/>
      <c r="AD282">
        <f>ROUND((Source!AT91/100)*((ROUND(SUMIF(SmtRes!AQ86:'SmtRes'!AQ89,"=1",SmtRes!AD86:'SmtRes'!AD89)*Source!I91, 2)+ROUND(SUMIF(SmtRes!AQ86:'SmtRes'!AQ89,"=1",SmtRes!AC86:'SmtRes'!AC89)*Source!I91, 2))), 2)</f>
        <v>725.18</v>
      </c>
      <c r="AE282">
        <f>ROUND((Source!AU91/100)*((ROUND(SUMIF(SmtRes!AQ86:'SmtRes'!AQ89,"=1",SmtRes!AD86:'SmtRes'!AD89)*Source!I91, 2)+ROUND(SUMIF(SmtRes!AQ86:'SmtRes'!AQ89,"=1",SmtRes!AC86:'SmtRes'!AC89)*Source!I91, 2))), 2)</f>
        <v>381.28</v>
      </c>
      <c r="AN282" s="76">
        <f>L272+L274+L280+L281</f>
        <v>28558.46</v>
      </c>
      <c r="AO282">
        <f>0</f>
        <v>0</v>
      </c>
      <c r="AQ282" t="s">
        <v>610</v>
      </c>
      <c r="AR282" s="76">
        <f>L272</f>
        <v>11363.67</v>
      </c>
      <c r="AT282">
        <f>0</f>
        <v>0</v>
      </c>
      <c r="AV282" t="s">
        <v>610</v>
      </c>
      <c r="AW282" s="76">
        <f>L274</f>
        <v>376.56</v>
      </c>
      <c r="AZ282">
        <f>Source!X91</f>
        <v>11022.76</v>
      </c>
      <c r="BA282">
        <f>Source!Y91</f>
        <v>5795.47</v>
      </c>
      <c r="CD282">
        <v>2</v>
      </c>
    </row>
    <row r="283" spans="1:83" ht="71.25" x14ac:dyDescent="0.2">
      <c r="A283" s="61" t="s">
        <v>189</v>
      </c>
      <c r="B283" s="63" t="s">
        <v>653</v>
      </c>
      <c r="C283" s="63" t="str">
        <f>Source!G92</f>
        <v>Затягивание провода в проложенные трубы и металлические рукава первого одножильного или многожильного в общей оплетке, суммарное сечение: до 2,5 мм2</v>
      </c>
      <c r="D283" s="64" t="str">
        <f>Source!H92</f>
        <v>100 м</v>
      </c>
      <c r="E283" s="65">
        <f>Source!K92</f>
        <v>1</v>
      </c>
      <c r="F283" s="65"/>
      <c r="G283" s="65">
        <f>Source!I92</f>
        <v>1</v>
      </c>
      <c r="H283" s="67"/>
      <c r="I283" s="66"/>
      <c r="J283" s="67"/>
      <c r="K283" s="66"/>
      <c r="L283" s="67"/>
    </row>
    <row r="284" spans="1:83" ht="15" x14ac:dyDescent="0.2">
      <c r="A284" s="62"/>
      <c r="B284" s="65">
        <v>1</v>
      </c>
      <c r="C284" s="62" t="s">
        <v>599</v>
      </c>
      <c r="D284" s="64" t="s">
        <v>366</v>
      </c>
      <c r="E284" s="69"/>
      <c r="F284" s="65"/>
      <c r="G284" s="69">
        <f>Source!U92</f>
        <v>4.49</v>
      </c>
      <c r="H284" s="65"/>
      <c r="I284" s="65"/>
      <c r="J284" s="65"/>
      <c r="K284" s="65"/>
      <c r="L284" s="70">
        <f>SUM(L285:L285)-SUMIF(CE285:CE285, 1, L285:L285)</f>
        <v>3435.43</v>
      </c>
    </row>
    <row r="285" spans="1:83" ht="28.5" x14ac:dyDescent="0.2">
      <c r="A285" s="63"/>
      <c r="B285" s="63" t="s">
        <v>364</v>
      </c>
      <c r="C285" s="63" t="s">
        <v>365</v>
      </c>
      <c r="D285" s="64" t="s">
        <v>366</v>
      </c>
      <c r="E285" s="65">
        <v>4.49</v>
      </c>
      <c r="F285" s="65"/>
      <c r="G285" s="65">
        <f>SmtRes!CX90</f>
        <v>4.49</v>
      </c>
      <c r="H285" s="67"/>
      <c r="I285" s="66"/>
      <c r="J285" s="67">
        <f>SmtRes!CZ90</f>
        <v>765.13</v>
      </c>
      <c r="K285" s="66"/>
      <c r="L285" s="67">
        <f>SmtRes!DI90</f>
        <v>3435.43</v>
      </c>
    </row>
    <row r="286" spans="1:83" ht="15" x14ac:dyDescent="0.2">
      <c r="A286" s="62"/>
      <c r="B286" s="65">
        <v>2</v>
      </c>
      <c r="C286" s="62" t="s">
        <v>600</v>
      </c>
      <c r="D286" s="64"/>
      <c r="E286" s="69"/>
      <c r="F286" s="65"/>
      <c r="G286" s="69"/>
      <c r="H286" s="65"/>
      <c r="I286" s="65"/>
      <c r="J286" s="65"/>
      <c r="K286" s="65"/>
      <c r="L286" s="70">
        <f>SUM(L287:L291)-SUMIF(CE287:CE291, 1, L287:L291)</f>
        <v>20.619999999999997</v>
      </c>
    </row>
    <row r="287" spans="1:83" ht="15" x14ac:dyDescent="0.2">
      <c r="A287" s="62"/>
      <c r="B287" s="65"/>
      <c r="C287" s="62" t="s">
        <v>603</v>
      </c>
      <c r="D287" s="64" t="s">
        <v>366</v>
      </c>
      <c r="E287" s="69"/>
      <c r="F287" s="65"/>
      <c r="G287" s="69">
        <f>Source!V92</f>
        <v>0.02</v>
      </c>
      <c r="H287" s="65"/>
      <c r="I287" s="65"/>
      <c r="J287" s="65"/>
      <c r="K287" s="65"/>
      <c r="L287" s="70">
        <f>SUMIF(CE288:CE291, 1, L288:L291)</f>
        <v>18.34</v>
      </c>
      <c r="CE287">
        <v>1</v>
      </c>
    </row>
    <row r="288" spans="1:83" ht="28.5" x14ac:dyDescent="0.2">
      <c r="A288" s="63"/>
      <c r="B288" s="63" t="s">
        <v>369</v>
      </c>
      <c r="C288" s="63" t="s">
        <v>371</v>
      </c>
      <c r="D288" s="64" t="s">
        <v>372</v>
      </c>
      <c r="E288" s="65">
        <v>0.01</v>
      </c>
      <c r="F288" s="65"/>
      <c r="G288" s="65">
        <f>SmtRes!CX92</f>
        <v>0.01</v>
      </c>
      <c r="H288" s="67"/>
      <c r="I288" s="66"/>
      <c r="J288" s="67">
        <f>SmtRes!CZ92</f>
        <v>1488.78</v>
      </c>
      <c r="K288" s="66"/>
      <c r="L288" s="67">
        <f>SmtRes!DG92</f>
        <v>14.89</v>
      </c>
    </row>
    <row r="289" spans="1:83" ht="28.5" x14ac:dyDescent="0.2">
      <c r="A289" s="63"/>
      <c r="B289" s="63" t="s">
        <v>373</v>
      </c>
      <c r="C289" s="63" t="s">
        <v>601</v>
      </c>
      <c r="D289" s="64" t="s">
        <v>366</v>
      </c>
      <c r="E289" s="65">
        <f>SmtRes!DO92*SmtRes!AT92</f>
        <v>0.01</v>
      </c>
      <c r="F289" s="65"/>
      <c r="G289" s="65">
        <f>ROUND(E289*G283, 7)</f>
        <v>0.01</v>
      </c>
      <c r="H289" s="67"/>
      <c r="I289" s="66"/>
      <c r="J289" s="67">
        <f>ROUND(SmtRes!AG92/SmtRes!DO92, 2)</f>
        <v>1051.33</v>
      </c>
      <c r="K289" s="66"/>
      <c r="L289" s="67">
        <f>SmtRes!DH92</f>
        <v>10.51</v>
      </c>
      <c r="CE289">
        <v>1</v>
      </c>
    </row>
    <row r="290" spans="1:83" ht="28.5" x14ac:dyDescent="0.2">
      <c r="A290" s="63"/>
      <c r="B290" s="63" t="s">
        <v>374</v>
      </c>
      <c r="C290" s="63" t="s">
        <v>376</v>
      </c>
      <c r="D290" s="64" t="s">
        <v>372</v>
      </c>
      <c r="E290" s="65">
        <v>0.01</v>
      </c>
      <c r="F290" s="65"/>
      <c r="G290" s="65">
        <f>SmtRes!CX93</f>
        <v>0.01</v>
      </c>
      <c r="H290" s="67"/>
      <c r="I290" s="66"/>
      <c r="J290" s="67">
        <f>SmtRes!CZ93</f>
        <v>572.77</v>
      </c>
      <c r="K290" s="66"/>
      <c r="L290" s="67">
        <f>SmtRes!DG93</f>
        <v>5.73</v>
      </c>
    </row>
    <row r="291" spans="1:83" ht="28.5" x14ac:dyDescent="0.2">
      <c r="A291" s="63"/>
      <c r="B291" s="63" t="s">
        <v>377</v>
      </c>
      <c r="C291" s="63" t="s">
        <v>602</v>
      </c>
      <c r="D291" s="64" t="s">
        <v>366</v>
      </c>
      <c r="E291" s="65">
        <f>SmtRes!DO93*SmtRes!AT93</f>
        <v>0.01</v>
      </c>
      <c r="F291" s="65"/>
      <c r="G291" s="65">
        <f>ROUND(E291*G283, 7)</f>
        <v>0.01</v>
      </c>
      <c r="H291" s="67"/>
      <c r="I291" s="66"/>
      <c r="J291" s="67">
        <f>ROUND(SmtRes!AG93/SmtRes!DO93, 2)</f>
        <v>782.65</v>
      </c>
      <c r="K291" s="66"/>
      <c r="L291" s="67">
        <f>SmtRes!DH93</f>
        <v>7.83</v>
      </c>
      <c r="CE291">
        <v>1</v>
      </c>
    </row>
    <row r="292" spans="1:83" ht="15" x14ac:dyDescent="0.2">
      <c r="A292" s="62"/>
      <c r="B292" s="65">
        <v>4</v>
      </c>
      <c r="C292" s="62" t="s">
        <v>604</v>
      </c>
      <c r="D292" s="64"/>
      <c r="E292" s="69"/>
      <c r="F292" s="65"/>
      <c r="G292" s="69"/>
      <c r="H292" s="65"/>
      <c r="I292" s="65"/>
      <c r="J292" s="65"/>
      <c r="K292" s="65"/>
      <c r="L292" s="70">
        <f>SUM(L293:L298)-SUMIF(CE293:CE298, 1, L293:L298)</f>
        <v>219.64000000000004</v>
      </c>
    </row>
    <row r="293" spans="1:83" ht="71.25" x14ac:dyDescent="0.2">
      <c r="A293" s="63"/>
      <c r="B293" s="63" t="s">
        <v>505</v>
      </c>
      <c r="C293" s="63" t="s">
        <v>507</v>
      </c>
      <c r="D293" s="64" t="s">
        <v>206</v>
      </c>
      <c r="E293" s="65">
        <v>13.33</v>
      </c>
      <c r="F293" s="65"/>
      <c r="G293" s="65">
        <f>SmtRes!CX94</f>
        <v>13.33</v>
      </c>
      <c r="H293" s="67">
        <f>SmtRes!CZ94</f>
        <v>5.87</v>
      </c>
      <c r="I293" s="66">
        <f>SmtRes!AI94</f>
        <v>0.96</v>
      </c>
      <c r="J293" s="67">
        <f>ROUND(H293*I293, 2)</f>
        <v>5.64</v>
      </c>
      <c r="K293" s="66"/>
      <c r="L293" s="67">
        <f>SmtRes!DF94</f>
        <v>75.180000000000007</v>
      </c>
    </row>
    <row r="294" spans="1:83" ht="14.25" x14ac:dyDescent="0.2">
      <c r="A294" s="63"/>
      <c r="B294" s="63" t="s">
        <v>508</v>
      </c>
      <c r="C294" s="63" t="s">
        <v>510</v>
      </c>
      <c r="D294" s="64" t="s">
        <v>394</v>
      </c>
      <c r="E294" s="65">
        <v>4.2999999999999999E-4</v>
      </c>
      <c r="F294" s="65"/>
      <c r="G294" s="65">
        <f>SmtRes!CX95</f>
        <v>4.2999999999999999E-4</v>
      </c>
      <c r="H294" s="67">
        <f>SmtRes!CZ95</f>
        <v>43821.53</v>
      </c>
      <c r="I294" s="66">
        <f>SmtRes!AI95</f>
        <v>1.31</v>
      </c>
      <c r="J294" s="67">
        <f>ROUND(H294*I294, 2)</f>
        <v>57406.2</v>
      </c>
      <c r="K294" s="66"/>
      <c r="L294" s="67">
        <f>SmtRes!DF95</f>
        <v>24.68</v>
      </c>
    </row>
    <row r="295" spans="1:83" ht="28.5" x14ac:dyDescent="0.2">
      <c r="A295" s="63"/>
      <c r="B295" s="63" t="s">
        <v>488</v>
      </c>
      <c r="C295" s="63" t="s">
        <v>490</v>
      </c>
      <c r="D295" s="64" t="s">
        <v>387</v>
      </c>
      <c r="E295" s="65">
        <v>0.02</v>
      </c>
      <c r="F295" s="65"/>
      <c r="G295" s="65">
        <f>SmtRes!CX96</f>
        <v>0.02</v>
      </c>
      <c r="H295" s="67">
        <f>SmtRes!CZ96</f>
        <v>79.88</v>
      </c>
      <c r="I295" s="66">
        <f>SmtRes!AI96</f>
        <v>1.44</v>
      </c>
      <c r="J295" s="67">
        <f>ROUND(H295*I295, 2)</f>
        <v>115.03</v>
      </c>
      <c r="K295" s="66"/>
      <c r="L295" s="67">
        <f>SmtRes!DF96</f>
        <v>2.2999999999999998</v>
      </c>
    </row>
    <row r="296" spans="1:83" ht="14.25" x14ac:dyDescent="0.2">
      <c r="A296" s="63"/>
      <c r="B296" s="63" t="s">
        <v>511</v>
      </c>
      <c r="C296" s="63" t="s">
        <v>513</v>
      </c>
      <c r="D296" s="64" t="s">
        <v>183</v>
      </c>
      <c r="E296" s="65">
        <v>0.05</v>
      </c>
      <c r="F296" s="65"/>
      <c r="G296" s="65">
        <f>SmtRes!CX97</f>
        <v>0.05</v>
      </c>
      <c r="H296" s="67">
        <f>SmtRes!CZ97</f>
        <v>412.93</v>
      </c>
      <c r="I296" s="66">
        <f>SmtRes!AI97</f>
        <v>1.26</v>
      </c>
      <c r="J296" s="67">
        <f>ROUND(H296*I296, 2)</f>
        <v>520.29</v>
      </c>
      <c r="K296" s="66"/>
      <c r="L296" s="67">
        <f>SmtRes!DF97</f>
        <v>26.01</v>
      </c>
    </row>
    <row r="297" spans="1:83" ht="28.5" x14ac:dyDescent="0.2">
      <c r="A297" s="63"/>
      <c r="B297" s="63" t="s">
        <v>514</v>
      </c>
      <c r="C297" s="63" t="s">
        <v>516</v>
      </c>
      <c r="D297" s="64" t="s">
        <v>517</v>
      </c>
      <c r="E297" s="65">
        <v>1.2200000000000001E-2</v>
      </c>
      <c r="F297" s="65"/>
      <c r="G297" s="65">
        <f>SmtRes!CX98</f>
        <v>1.2200000000000001E-2</v>
      </c>
      <c r="H297" s="67">
        <f>SmtRes!CZ98</f>
        <v>1481.45</v>
      </c>
      <c r="I297" s="66">
        <f>SmtRes!AI98</f>
        <v>1.26</v>
      </c>
      <c r="J297" s="67">
        <f>ROUND(H297*I297, 2)</f>
        <v>1866.63</v>
      </c>
      <c r="K297" s="66"/>
      <c r="L297" s="67">
        <f>SmtRes!DF98</f>
        <v>22.77</v>
      </c>
    </row>
    <row r="298" spans="1:83" ht="28.5" x14ac:dyDescent="0.2">
      <c r="A298" s="63"/>
      <c r="B298" s="63" t="s">
        <v>410</v>
      </c>
      <c r="C298" s="71" t="s">
        <v>411</v>
      </c>
      <c r="D298" s="72" t="s">
        <v>412</v>
      </c>
      <c r="E298" s="73">
        <v>2</v>
      </c>
      <c r="F298" s="73"/>
      <c r="G298" s="73">
        <f>SmtRes!CX99</f>
        <v>2</v>
      </c>
      <c r="H298" s="74">
        <f>SmtRes!CZ99</f>
        <v>34.354337000000001</v>
      </c>
      <c r="I298" s="75"/>
      <c r="J298" s="74"/>
      <c r="K298" s="75"/>
      <c r="L298" s="74">
        <f>SmtRes!DF99</f>
        <v>68.7</v>
      </c>
    </row>
    <row r="299" spans="1:83" ht="15" x14ac:dyDescent="0.2">
      <c r="A299" s="63"/>
      <c r="B299" s="63"/>
      <c r="C299" s="77" t="s">
        <v>605</v>
      </c>
      <c r="D299" s="64"/>
      <c r="E299" s="65"/>
      <c r="F299" s="65"/>
      <c r="G299" s="65"/>
      <c r="H299" s="67"/>
      <c r="I299" s="66"/>
      <c r="J299" s="67"/>
      <c r="K299" s="66"/>
      <c r="L299" s="67">
        <f>L284+L286+L287+L292</f>
        <v>3694.0299999999997</v>
      </c>
    </row>
    <row r="300" spans="1:83" ht="14.25" x14ac:dyDescent="0.2">
      <c r="A300" s="63"/>
      <c r="B300" s="63"/>
      <c r="C300" s="63" t="s">
        <v>606</v>
      </c>
      <c r="D300" s="64"/>
      <c r="E300" s="65"/>
      <c r="F300" s="65"/>
      <c r="G300" s="65"/>
      <c r="H300" s="67"/>
      <c r="I300" s="66"/>
      <c r="J300" s="67"/>
      <c r="K300" s="66"/>
      <c r="L300" s="67">
        <f>SUM(AR283:AR303)+SUM(AS283:AS303)+SUM(AT283:AT303)+SUM(AU283:AU303)+SUM(AV283:AV303)</f>
        <v>3453.77</v>
      </c>
    </row>
    <row r="301" spans="1:83" ht="28.5" x14ac:dyDescent="0.2">
      <c r="A301" s="63"/>
      <c r="B301" s="63" t="s">
        <v>172</v>
      </c>
      <c r="C301" s="63" t="s">
        <v>649</v>
      </c>
      <c r="D301" s="64" t="s">
        <v>412</v>
      </c>
      <c r="E301" s="65">
        <f>Source!BZ92</f>
        <v>97</v>
      </c>
      <c r="F301" s="65"/>
      <c r="G301" s="65">
        <f>Source!AT92</f>
        <v>97</v>
      </c>
      <c r="H301" s="67"/>
      <c r="I301" s="66"/>
      <c r="J301" s="67"/>
      <c r="K301" s="66"/>
      <c r="L301" s="67">
        <f>SUM(AZ283:AZ303)</f>
        <v>3350.16</v>
      </c>
    </row>
    <row r="302" spans="1:83" ht="28.5" x14ac:dyDescent="0.2">
      <c r="A302" s="71"/>
      <c r="B302" s="71" t="s">
        <v>173</v>
      </c>
      <c r="C302" s="71" t="s">
        <v>650</v>
      </c>
      <c r="D302" s="72" t="s">
        <v>412</v>
      </c>
      <c r="E302" s="73">
        <f>Source!CA92</f>
        <v>51</v>
      </c>
      <c r="F302" s="73"/>
      <c r="G302" s="73">
        <f>Source!AU92</f>
        <v>51</v>
      </c>
      <c r="H302" s="74"/>
      <c r="I302" s="75"/>
      <c r="J302" s="74"/>
      <c r="K302" s="75"/>
      <c r="L302" s="74">
        <f>SUM(BA283:BA303)</f>
        <v>1761.42</v>
      </c>
    </row>
    <row r="303" spans="1:83" ht="15" x14ac:dyDescent="0.2">
      <c r="C303" s="78" t="s">
        <v>609</v>
      </c>
      <c r="D303" s="78"/>
      <c r="E303" s="78"/>
      <c r="F303" s="78"/>
      <c r="G303" s="78"/>
      <c r="H303" s="78"/>
      <c r="I303" s="79">
        <f>IF(E283&lt;&gt;0,K303/E283, 0)</f>
        <v>8805.61</v>
      </c>
      <c r="J303" s="79"/>
      <c r="K303" s="79">
        <f>L284+L286+L292+L301+L302+L287</f>
        <v>8805.61</v>
      </c>
      <c r="L303" s="79"/>
      <c r="AD303">
        <f>ROUND((Source!AT92/100)*((ROUND(SUMIF(SmtRes!AQ90:'SmtRes'!AQ99,"=1",SmtRes!AD90:'SmtRes'!AD99)*Source!I92, 2)+ROUND(SUMIF(SmtRes!AQ90:'SmtRes'!AQ99,"=1",SmtRes!AC90:'SmtRes'!AC99)*Source!I92, 2))), 2)</f>
        <v>2521.14</v>
      </c>
      <c r="AE303">
        <f>ROUND((Source!AU92/100)*((ROUND(SUMIF(SmtRes!AQ90:'SmtRes'!AQ99,"=1",SmtRes!AD90:'SmtRes'!AD99)*Source!I92, 2)+ROUND(SUMIF(SmtRes!AQ90:'SmtRes'!AQ99,"=1",SmtRes!AC90:'SmtRes'!AC99)*Source!I92, 2))), 2)</f>
        <v>1325.55</v>
      </c>
      <c r="AN303" s="76">
        <f>L284+L286+L292+L301+L302+L287</f>
        <v>8805.61</v>
      </c>
      <c r="AO303" s="76">
        <f>L286</f>
        <v>20.619999999999997</v>
      </c>
      <c r="AQ303" t="s">
        <v>610</v>
      </c>
      <c r="AR303" s="76">
        <f>L284</f>
        <v>3435.43</v>
      </c>
      <c r="AT303" s="76">
        <f>L287</f>
        <v>18.34</v>
      </c>
      <c r="AV303" t="s">
        <v>610</v>
      </c>
      <c r="AW303" s="76">
        <f>L292</f>
        <v>219.64000000000004</v>
      </c>
      <c r="AZ303">
        <f>Source!X92</f>
        <v>3350.16</v>
      </c>
      <c r="BA303">
        <f>Source!Y92</f>
        <v>1761.42</v>
      </c>
      <c r="CD303">
        <v>2</v>
      </c>
    </row>
    <row r="304" spans="1:83" ht="99.75" x14ac:dyDescent="0.2">
      <c r="C304" s="60" t="str">
        <f>Source!G94</f>
        <v>Норма отхода материалов принята на основании ОП прил.8.4: кабели всех марок и сечений - 2%, провода всех марок сечением до 10 мм2 включительно - 3%, трубы асбестоцементные и пластмассовые - 2%</v>
      </c>
    </row>
    <row r="305" spans="1:82" ht="28.5" x14ac:dyDescent="0.2">
      <c r="A305" s="80" t="s">
        <v>194</v>
      </c>
      <c r="B305" s="71" t="str">
        <f>Source!F95</f>
        <v>21.1.06.09-0151</v>
      </c>
      <c r="C305" s="71" t="str">
        <f>Source!G95</f>
        <v>Кабель силовой с медными жилами ВВГнг(A)-LS 3х1,5ок(N, PE)-660</v>
      </c>
      <c r="D305" s="72" t="str">
        <f>Source!H95</f>
        <v>1000 м</v>
      </c>
      <c r="E305" s="73">
        <f>Source!K95</f>
        <v>4.0800000000000003E-2</v>
      </c>
      <c r="F305" s="73"/>
      <c r="G305" s="73">
        <f>Source!I95</f>
        <v>4.0800000000000003E-2</v>
      </c>
      <c r="H305" s="74">
        <f>Source!AL95</f>
        <v>47048.63</v>
      </c>
      <c r="I305" s="75">
        <f>IF(Source!BC95&lt;&gt; 0, Source!BC95, 1)</f>
        <v>1.0900000000000001</v>
      </c>
      <c r="J305" s="74">
        <f>ROUND(H305*I305, 2)</f>
        <v>51283.01</v>
      </c>
      <c r="K305" s="75"/>
      <c r="L305" s="74">
        <f>Source!P95</f>
        <v>2092.35</v>
      </c>
    </row>
    <row r="306" spans="1:82" ht="15" x14ac:dyDescent="0.2">
      <c r="C306" s="78" t="s">
        <v>609</v>
      </c>
      <c r="D306" s="78"/>
      <c r="E306" s="78"/>
      <c r="F306" s="78"/>
      <c r="G306" s="78"/>
      <c r="H306" s="78"/>
      <c r="I306" s="79">
        <f>IF(E305&lt;&gt;0,K306/E305, 0)</f>
        <v>51283.088235294112</v>
      </c>
      <c r="J306" s="79"/>
      <c r="K306" s="79">
        <f>L305</f>
        <v>2092.35</v>
      </c>
      <c r="L306" s="79"/>
      <c r="AD306">
        <f>ROUND((Source!AT95/100)*((ROUND(ROUND(Source!AO95,2)*Source!I95, 2)+ROUND(ROUND(Source!AN95,2)*Source!I95, 2))), 2)</f>
        <v>0</v>
      </c>
      <c r="AE306">
        <f>ROUND((Source!AU95/100)*((ROUND(ROUND(Source!AO95,2)*Source!I95, 2)+ROUND(ROUND(Source!AN95,2)*Source!I95, 2))), 2)</f>
        <v>0</v>
      </c>
      <c r="AN306" s="76">
        <f>L305</f>
        <v>2092.35</v>
      </c>
      <c r="AO306">
        <f>0</f>
        <v>0</v>
      </c>
      <c r="AQ306" t="s">
        <v>610</v>
      </c>
      <c r="AR306">
        <f>0</f>
        <v>0</v>
      </c>
      <c r="AT306">
        <f>0</f>
        <v>0</v>
      </c>
      <c r="AV306" t="s">
        <v>610</v>
      </c>
      <c r="AW306" s="76">
        <f>L305</f>
        <v>2092.35</v>
      </c>
      <c r="AZ306">
        <f>Source!X95</f>
        <v>0</v>
      </c>
      <c r="BA306">
        <f>Source!Y95</f>
        <v>0</v>
      </c>
      <c r="CD306">
        <v>2</v>
      </c>
    </row>
    <row r="307" spans="1:82" ht="57" x14ac:dyDescent="0.2">
      <c r="A307" s="80" t="s">
        <v>203</v>
      </c>
      <c r="B307" s="71" t="str">
        <f>Source!F96</f>
        <v>ТЦ_21.2.03.05_77_7701677700_19.09.2025_01_</v>
      </c>
      <c r="C307" s="71" t="str">
        <f>Source!G96</f>
        <v>Провод медный многожильный, повышенной гибкости с ПВХ изоляцией, зел.-желт. цвета   ПуГВнг(А)-LS 1x6</v>
      </c>
      <c r="D307" s="72" t="str">
        <f>Source!H96</f>
        <v>м</v>
      </c>
      <c r="E307" s="73">
        <f>Source!K96</f>
        <v>41.2</v>
      </c>
      <c r="F307" s="73"/>
      <c r="G307" s="73">
        <f>Source!I96</f>
        <v>41.2</v>
      </c>
      <c r="H307" s="74">
        <f>Source!AL96</f>
        <v>80</v>
      </c>
      <c r="I307" s="75"/>
      <c r="J307" s="74"/>
      <c r="K307" s="75"/>
      <c r="L307" s="74">
        <f>Source!P96</f>
        <v>3296</v>
      </c>
    </row>
    <row r="308" spans="1:82" ht="15" x14ac:dyDescent="0.2">
      <c r="C308" s="78" t="s">
        <v>609</v>
      </c>
      <c r="D308" s="78"/>
      <c r="E308" s="78"/>
      <c r="F308" s="78"/>
      <c r="G308" s="78"/>
      <c r="H308" s="78"/>
      <c r="I308" s="79">
        <f>IF(E307&lt;&gt;0,K308/E307, 0)</f>
        <v>80</v>
      </c>
      <c r="J308" s="79"/>
      <c r="K308" s="79">
        <f>L307</f>
        <v>3296</v>
      </c>
      <c r="L308" s="79"/>
      <c r="AD308">
        <f>ROUND((Source!AT96/100)*((ROUND(ROUND(Source!AO96,2)*Source!I96, 2)+ROUND(ROUND(Source!AN96,2)*Source!I96, 2))), 2)</f>
        <v>0</v>
      </c>
      <c r="AE308">
        <f>ROUND((Source!AU96/100)*((ROUND(ROUND(Source!AO96,2)*Source!I96, 2)+ROUND(ROUND(Source!AN96,2)*Source!I96, 2))), 2)</f>
        <v>0</v>
      </c>
      <c r="AN308" s="76">
        <f>L307</f>
        <v>3296</v>
      </c>
      <c r="AO308">
        <f>0</f>
        <v>0</v>
      </c>
      <c r="AQ308" t="s">
        <v>610</v>
      </c>
      <c r="AR308">
        <f>0</f>
        <v>0</v>
      </c>
      <c r="AT308">
        <f>0</f>
        <v>0</v>
      </c>
      <c r="AV308" t="s">
        <v>610</v>
      </c>
      <c r="AW308" s="76">
        <f>L307</f>
        <v>3296</v>
      </c>
      <c r="AZ308">
        <f>Source!X96</f>
        <v>0</v>
      </c>
      <c r="BA308">
        <f>Source!Y96</f>
        <v>0</v>
      </c>
      <c r="CD308">
        <v>2</v>
      </c>
    </row>
    <row r="309" spans="1:82" ht="42.75" x14ac:dyDescent="0.2">
      <c r="A309" s="80" t="s">
        <v>208</v>
      </c>
      <c r="B309" s="71" t="str">
        <f>Source!F97</f>
        <v>ТЦ_21.1.04.01_77_7701677700_19.09.2025_01_</v>
      </c>
      <c r="C309" s="71" t="str">
        <f>Source!G97</f>
        <v>Кабель витая пара 4х2х0,52 FTP Cat. 5e</v>
      </c>
      <c r="D309" s="72" t="str">
        <f>Source!H97</f>
        <v>м</v>
      </c>
      <c r="E309" s="73">
        <f>Source!K97</f>
        <v>102</v>
      </c>
      <c r="F309" s="73"/>
      <c r="G309" s="73">
        <f>Source!I97</f>
        <v>102</v>
      </c>
      <c r="H309" s="74">
        <f>Source!AL97</f>
        <v>80</v>
      </c>
      <c r="I309" s="75"/>
      <c r="J309" s="74"/>
      <c r="K309" s="75"/>
      <c r="L309" s="74">
        <f>Source!P97</f>
        <v>8160</v>
      </c>
    </row>
    <row r="310" spans="1:82" ht="15" x14ac:dyDescent="0.2">
      <c r="C310" s="78" t="s">
        <v>609</v>
      </c>
      <c r="D310" s="78"/>
      <c r="E310" s="78"/>
      <c r="F310" s="78"/>
      <c r="G310" s="78"/>
      <c r="H310" s="78"/>
      <c r="I310" s="79">
        <f>IF(E309&lt;&gt;0,K310/E309, 0)</f>
        <v>80</v>
      </c>
      <c r="J310" s="79"/>
      <c r="K310" s="79">
        <f>L309</f>
        <v>8160</v>
      </c>
      <c r="L310" s="79"/>
      <c r="AD310">
        <f>ROUND((Source!AT97/100)*((ROUND(ROUND(Source!AO97,2)*Source!I97, 2)+ROUND(ROUND(Source!AN97,2)*Source!I97, 2))), 2)</f>
        <v>0</v>
      </c>
      <c r="AE310">
        <f>ROUND((Source!AU97/100)*((ROUND(ROUND(Source!AO97,2)*Source!I97, 2)+ROUND(ROUND(Source!AN97,2)*Source!I97, 2))), 2)</f>
        <v>0</v>
      </c>
      <c r="AN310" s="76">
        <f>L309</f>
        <v>8160</v>
      </c>
      <c r="AO310">
        <f>0</f>
        <v>0</v>
      </c>
      <c r="AQ310" t="s">
        <v>610</v>
      </c>
      <c r="AR310">
        <f>0</f>
        <v>0</v>
      </c>
      <c r="AT310">
        <f>0</f>
        <v>0</v>
      </c>
      <c r="AV310" t="s">
        <v>610</v>
      </c>
      <c r="AW310" s="76">
        <f>L309</f>
        <v>8160</v>
      </c>
      <c r="AZ310">
        <f>Source!X97</f>
        <v>0</v>
      </c>
      <c r="BA310">
        <f>Source!Y97</f>
        <v>0</v>
      </c>
      <c r="CD310">
        <v>2</v>
      </c>
    </row>
    <row r="311" spans="1:82" ht="42.75" x14ac:dyDescent="0.2">
      <c r="A311" s="80" t="s">
        <v>212</v>
      </c>
      <c r="B311" s="71" t="str">
        <f>Source!F98</f>
        <v>24.3.01.02-0002</v>
      </c>
      <c r="C311" s="71" t="str">
        <f>Source!G98</f>
        <v>Трубы гибкие гофрированные, легкие, из самозатухающего ПВХ, с протяжкой, номинальный диаметр 25 мм</v>
      </c>
      <c r="D311" s="72" t="str">
        <f>Source!H98</f>
        <v>м</v>
      </c>
      <c r="E311" s="73">
        <f>Source!K98</f>
        <v>102</v>
      </c>
      <c r="F311" s="73"/>
      <c r="G311" s="73">
        <f>Source!I98</f>
        <v>102</v>
      </c>
      <c r="H311" s="74">
        <f>Source!AL98</f>
        <v>21.32</v>
      </c>
      <c r="I311" s="75">
        <f>IF(Source!BC98&lt;&gt; 0, Source!BC98, 1)</f>
        <v>1</v>
      </c>
      <c r="J311" s="74">
        <f>ROUND(H311*I311, 2)</f>
        <v>21.32</v>
      </c>
      <c r="K311" s="75"/>
      <c r="L311" s="74">
        <f>Source!P98</f>
        <v>2174.64</v>
      </c>
    </row>
    <row r="312" spans="1:82" ht="15" x14ac:dyDescent="0.2">
      <c r="C312" s="78" t="s">
        <v>609</v>
      </c>
      <c r="D312" s="78"/>
      <c r="E312" s="78"/>
      <c r="F312" s="78"/>
      <c r="G312" s="78"/>
      <c r="H312" s="78"/>
      <c r="I312" s="79">
        <f>IF(E311&lt;&gt;0,K312/E311, 0)</f>
        <v>21.32</v>
      </c>
      <c r="J312" s="79"/>
      <c r="K312" s="79">
        <f>L311</f>
        <v>2174.64</v>
      </c>
      <c r="L312" s="79"/>
      <c r="AD312">
        <f>ROUND((Source!AT98/100)*((ROUND(ROUND(Source!AO98,2)*Source!I98, 2)+ROUND(ROUND(Source!AN98,2)*Source!I98, 2))), 2)</f>
        <v>0</v>
      </c>
      <c r="AE312">
        <f>ROUND((Source!AU98/100)*((ROUND(ROUND(Source!AO98,2)*Source!I98, 2)+ROUND(ROUND(Source!AN98,2)*Source!I98, 2))), 2)</f>
        <v>0</v>
      </c>
      <c r="AN312" s="76">
        <f>L311</f>
        <v>2174.64</v>
      </c>
      <c r="AO312">
        <f>0</f>
        <v>0</v>
      </c>
      <c r="AQ312" t="s">
        <v>610</v>
      </c>
      <c r="AR312">
        <f>0</f>
        <v>0</v>
      </c>
      <c r="AT312">
        <f>0</f>
        <v>0</v>
      </c>
      <c r="AV312" t="s">
        <v>610</v>
      </c>
      <c r="AW312" s="76">
        <f>L311</f>
        <v>2174.64</v>
      </c>
      <c r="AZ312">
        <f>Source!X98</f>
        <v>0</v>
      </c>
      <c r="BA312">
        <f>Source!Y98</f>
        <v>0</v>
      </c>
      <c r="CD312">
        <v>2</v>
      </c>
    </row>
    <row r="313" spans="1:82" ht="42.75" x14ac:dyDescent="0.2">
      <c r="A313" s="80" t="s">
        <v>218</v>
      </c>
      <c r="B313" s="71" t="str">
        <f>Source!F99</f>
        <v>ТЦ_07.2.06.04_77_7701677700_19.09.2025_01_</v>
      </c>
      <c r="C313" s="71" t="str">
        <f>Source!G99</f>
        <v>Коннектор RJ45 для витой пары разъём RJ-45 штекер TP-8P8C</v>
      </c>
      <c r="D313" s="72" t="str">
        <f>Source!H99</f>
        <v>ШТ</v>
      </c>
      <c r="E313" s="73">
        <f>Source!K99</f>
        <v>4</v>
      </c>
      <c r="F313" s="73"/>
      <c r="G313" s="73">
        <f>Source!I99</f>
        <v>4</v>
      </c>
      <c r="H313" s="74">
        <f>Source!AL99</f>
        <v>20</v>
      </c>
      <c r="I313" s="75"/>
      <c r="J313" s="74"/>
      <c r="K313" s="75"/>
      <c r="L313" s="74">
        <f>Source!P99</f>
        <v>80</v>
      </c>
    </row>
    <row r="314" spans="1:82" ht="15" x14ac:dyDescent="0.2">
      <c r="C314" s="78" t="s">
        <v>609</v>
      </c>
      <c r="D314" s="78"/>
      <c r="E314" s="78"/>
      <c r="F314" s="78"/>
      <c r="G314" s="78"/>
      <c r="H314" s="78"/>
      <c r="I314" s="79">
        <f>IF(E313&lt;&gt;0,K314/E313, 0)</f>
        <v>20</v>
      </c>
      <c r="J314" s="79"/>
      <c r="K314" s="79">
        <f>L313</f>
        <v>80</v>
      </c>
      <c r="L314" s="79"/>
      <c r="AD314">
        <f>ROUND((Source!AT99/100)*((ROUND(ROUND(Source!AO99,2)*Source!I99, 2)+ROUND(ROUND(Source!AN99,2)*Source!I99, 2))), 2)</f>
        <v>0</v>
      </c>
      <c r="AE314">
        <f>ROUND((Source!AU99/100)*((ROUND(ROUND(Source!AO99,2)*Source!I99, 2)+ROUND(ROUND(Source!AN99,2)*Source!I99, 2))), 2)</f>
        <v>0</v>
      </c>
      <c r="AN314" s="76">
        <f>L313</f>
        <v>80</v>
      </c>
      <c r="AO314">
        <f>0</f>
        <v>0</v>
      </c>
      <c r="AQ314" t="s">
        <v>610</v>
      </c>
      <c r="AR314">
        <f>0</f>
        <v>0</v>
      </c>
      <c r="AT314">
        <f>0</f>
        <v>0</v>
      </c>
      <c r="AV314" t="s">
        <v>610</v>
      </c>
      <c r="AW314" s="76">
        <f>L313</f>
        <v>80</v>
      </c>
      <c r="AZ314">
        <f>Source!X99</f>
        <v>0</v>
      </c>
      <c r="BA314">
        <f>Source!Y99</f>
        <v>0</v>
      </c>
      <c r="CD314">
        <v>2</v>
      </c>
    </row>
    <row r="316" spans="1:82" ht="15" x14ac:dyDescent="0.2">
      <c r="A316" s="92"/>
      <c r="B316" s="93"/>
      <c r="C316" s="94" t="s">
        <v>654</v>
      </c>
      <c r="D316" s="94"/>
      <c r="E316" s="94"/>
      <c r="F316" s="94"/>
      <c r="G316" s="94"/>
      <c r="H316" s="94"/>
      <c r="I316" s="70"/>
      <c r="J316" s="92"/>
      <c r="K316" s="95"/>
      <c r="L316" s="70">
        <f>L318+L319+L325+L329</f>
        <v>44808.78</v>
      </c>
    </row>
    <row r="317" spans="1:82" ht="14.25" x14ac:dyDescent="0.2">
      <c r="A317" s="59"/>
      <c r="B317" s="90"/>
      <c r="C317" s="96" t="s">
        <v>622</v>
      </c>
      <c r="D317" s="91"/>
      <c r="E317" s="91"/>
      <c r="F317" s="91"/>
      <c r="G317" s="91"/>
      <c r="H317" s="91"/>
      <c r="I317" s="67"/>
      <c r="J317" s="59"/>
      <c r="K317" s="65"/>
      <c r="L317" s="67"/>
    </row>
    <row r="318" spans="1:82" ht="14.25" x14ac:dyDescent="0.2">
      <c r="A318" s="59"/>
      <c r="B318" s="90"/>
      <c r="C318" s="91" t="s">
        <v>623</v>
      </c>
      <c r="D318" s="91"/>
      <c r="E318" s="91"/>
      <c r="F318" s="91"/>
      <c r="G318" s="91"/>
      <c r="H318" s="91"/>
      <c r="I318" s="67"/>
      <c r="J318" s="59"/>
      <c r="K318" s="65"/>
      <c r="L318" s="67">
        <f>SUM(AR226:AR314)</f>
        <v>27016.690000000002</v>
      </c>
    </row>
    <row r="319" spans="1:82" ht="14.25" hidden="1" x14ac:dyDescent="0.2">
      <c r="A319" s="59"/>
      <c r="B319" s="90"/>
      <c r="C319" s="91" t="s">
        <v>624</v>
      </c>
      <c r="D319" s="91"/>
      <c r="E319" s="91"/>
      <c r="F319" s="91"/>
      <c r="G319" s="91"/>
      <c r="H319" s="91"/>
      <c r="I319" s="67"/>
      <c r="J319" s="59"/>
      <c r="K319" s="65"/>
      <c r="L319" s="67">
        <f>L321+L324+L323</f>
        <v>669.65000000000009</v>
      </c>
    </row>
    <row r="320" spans="1:82" ht="14.25" hidden="1" x14ac:dyDescent="0.2">
      <c r="A320" s="59"/>
      <c r="B320" s="90"/>
      <c r="C320" s="96" t="s">
        <v>625</v>
      </c>
      <c r="D320" s="91"/>
      <c r="E320" s="91"/>
      <c r="F320" s="91"/>
      <c r="G320" s="91"/>
      <c r="H320" s="91"/>
      <c r="I320" s="67"/>
      <c r="J320" s="59"/>
      <c r="K320" s="65"/>
      <c r="L320" s="67"/>
    </row>
    <row r="321" spans="1:12" ht="14.25" x14ac:dyDescent="0.2">
      <c r="A321" s="59"/>
      <c r="B321" s="90"/>
      <c r="C321" s="91" t="s">
        <v>624</v>
      </c>
      <c r="D321" s="91"/>
      <c r="E321" s="91"/>
      <c r="F321" s="91"/>
      <c r="G321" s="91"/>
      <c r="H321" s="91"/>
      <c r="I321" s="67"/>
      <c r="J321" s="59"/>
      <c r="K321" s="65"/>
      <c r="L321" s="67">
        <f>SUM(AO226:AO314)</f>
        <v>387.21000000000015</v>
      </c>
    </row>
    <row r="322" spans="1:12" ht="14.25" hidden="1" x14ac:dyDescent="0.2">
      <c r="A322" s="59"/>
      <c r="B322" s="90"/>
      <c r="C322" s="96" t="s">
        <v>626</v>
      </c>
      <c r="D322" s="91"/>
      <c r="E322" s="91"/>
      <c r="F322" s="91"/>
      <c r="G322" s="91"/>
      <c r="H322" s="91"/>
      <c r="I322" s="67"/>
      <c r="J322" s="59"/>
      <c r="K322" s="65"/>
      <c r="L322" s="67"/>
    </row>
    <row r="323" spans="1:12" ht="14.25" x14ac:dyDescent="0.2">
      <c r="A323" s="59"/>
      <c r="B323" s="90"/>
      <c r="C323" s="91" t="s">
        <v>646</v>
      </c>
      <c r="D323" s="91"/>
      <c r="E323" s="91"/>
      <c r="F323" s="91"/>
      <c r="G323" s="91"/>
      <c r="H323" s="91"/>
      <c r="I323" s="67"/>
      <c r="J323" s="59"/>
      <c r="K323" s="65"/>
      <c r="L323" s="67">
        <f>SUM(AT226:AT314)</f>
        <v>282.44</v>
      </c>
    </row>
    <row r="324" spans="1:12" ht="14.25" hidden="1" x14ac:dyDescent="0.2">
      <c r="A324" s="59"/>
      <c r="B324" s="90"/>
      <c r="C324" s="91" t="s">
        <v>627</v>
      </c>
      <c r="D324" s="91"/>
      <c r="E324" s="91"/>
      <c r="F324" s="91"/>
      <c r="G324" s="91"/>
      <c r="H324" s="91"/>
      <c r="I324" s="67"/>
      <c r="J324" s="59"/>
      <c r="K324" s="65"/>
      <c r="L324" s="67">
        <f>SUM(AV226:AV314)</f>
        <v>0</v>
      </c>
    </row>
    <row r="325" spans="1:12" ht="14.25" x14ac:dyDescent="0.2">
      <c r="A325" s="59"/>
      <c r="B325" s="90"/>
      <c r="C325" s="91" t="s">
        <v>628</v>
      </c>
      <c r="D325" s="91"/>
      <c r="E325" s="91"/>
      <c r="F325" s="91"/>
      <c r="G325" s="91"/>
      <c r="H325" s="91"/>
      <c r="I325" s="67"/>
      <c r="J325" s="59"/>
      <c r="K325" s="65"/>
      <c r="L325" s="67">
        <f>L327+L328</f>
        <v>17122.439999999999</v>
      </c>
    </row>
    <row r="326" spans="1:12" ht="14.25" x14ac:dyDescent="0.2">
      <c r="A326" s="59"/>
      <c r="B326" s="90"/>
      <c r="C326" s="96" t="s">
        <v>625</v>
      </c>
      <c r="D326" s="91"/>
      <c r="E326" s="91"/>
      <c r="F326" s="91"/>
      <c r="G326" s="91"/>
      <c r="H326" s="91"/>
      <c r="I326" s="67"/>
      <c r="J326" s="59"/>
      <c r="K326" s="65"/>
      <c r="L326" s="67"/>
    </row>
    <row r="327" spans="1:12" ht="14.25" x14ac:dyDescent="0.2">
      <c r="A327" s="59"/>
      <c r="B327" s="90"/>
      <c r="C327" s="91" t="s">
        <v>629</v>
      </c>
      <c r="D327" s="91"/>
      <c r="E327" s="91"/>
      <c r="F327" s="91"/>
      <c r="G327" s="91"/>
      <c r="H327" s="91"/>
      <c r="I327" s="67"/>
      <c r="J327" s="59"/>
      <c r="K327" s="65"/>
      <c r="L327" s="67">
        <f>SUM(AW226:AW314)-SUM(BK226:BK314)</f>
        <v>17122.439999999999</v>
      </c>
    </row>
    <row r="328" spans="1:12" ht="14.25" hidden="1" x14ac:dyDescent="0.2">
      <c r="A328" s="59"/>
      <c r="B328" s="90"/>
      <c r="C328" s="91" t="s">
        <v>630</v>
      </c>
      <c r="D328" s="91"/>
      <c r="E328" s="91"/>
      <c r="F328" s="91"/>
      <c r="G328" s="91"/>
      <c r="H328" s="91"/>
      <c r="I328" s="67"/>
      <c r="J328" s="59"/>
      <c r="K328" s="65"/>
      <c r="L328" s="67">
        <f>SUM(BC226:BC314)</f>
        <v>0</v>
      </c>
    </row>
    <row r="329" spans="1:12" ht="14.25" hidden="1" x14ac:dyDescent="0.2">
      <c r="A329" s="59"/>
      <c r="B329" s="90"/>
      <c r="C329" s="91" t="s">
        <v>631</v>
      </c>
      <c r="D329" s="91"/>
      <c r="E329" s="91"/>
      <c r="F329" s="91"/>
      <c r="G329" s="91"/>
      <c r="H329" s="91"/>
      <c r="I329" s="67"/>
      <c r="J329" s="59"/>
      <c r="K329" s="65"/>
      <c r="L329" s="67">
        <f>SUM(BB226:BB314)</f>
        <v>0</v>
      </c>
    </row>
    <row r="330" spans="1:12" ht="14.25" x14ac:dyDescent="0.2">
      <c r="A330" s="59"/>
      <c r="B330" s="90"/>
      <c r="C330" s="91" t="s">
        <v>632</v>
      </c>
      <c r="D330" s="91"/>
      <c r="E330" s="91"/>
      <c r="F330" s="91"/>
      <c r="G330" s="91"/>
      <c r="H330" s="91"/>
      <c r="I330" s="67"/>
      <c r="J330" s="59"/>
      <c r="K330" s="65"/>
      <c r="L330" s="67">
        <f>SUM(AR226:AR314)+SUM(AT226:AT314)+SUM(AV226:AV314)</f>
        <v>27299.13</v>
      </c>
    </row>
    <row r="331" spans="1:12" ht="14.25" x14ac:dyDescent="0.2">
      <c r="A331" s="59"/>
      <c r="B331" s="90"/>
      <c r="C331" s="91" t="s">
        <v>633</v>
      </c>
      <c r="D331" s="91"/>
      <c r="E331" s="91"/>
      <c r="F331" s="91"/>
      <c r="G331" s="91"/>
      <c r="H331" s="91"/>
      <c r="I331" s="67"/>
      <c r="J331" s="59"/>
      <c r="K331" s="65"/>
      <c r="L331" s="67">
        <f>SUM(AZ226:AZ314)</f>
        <v>26480.16</v>
      </c>
    </row>
    <row r="332" spans="1:12" ht="14.25" x14ac:dyDescent="0.2">
      <c r="A332" s="59"/>
      <c r="B332" s="90"/>
      <c r="C332" s="91" t="s">
        <v>634</v>
      </c>
      <c r="D332" s="91"/>
      <c r="E332" s="91"/>
      <c r="F332" s="91"/>
      <c r="G332" s="91"/>
      <c r="H332" s="91"/>
      <c r="I332" s="67"/>
      <c r="J332" s="59"/>
      <c r="K332" s="65"/>
      <c r="L332" s="67">
        <f>SUM(BA226:BA314)</f>
        <v>13922.550000000001</v>
      </c>
    </row>
    <row r="333" spans="1:12" ht="14.25" hidden="1" x14ac:dyDescent="0.2">
      <c r="A333" s="59"/>
      <c r="B333" s="90"/>
      <c r="C333" s="91" t="s">
        <v>635</v>
      </c>
      <c r="D333" s="91"/>
      <c r="E333" s="91"/>
      <c r="F333" s="91"/>
      <c r="G333" s="91"/>
      <c r="H333" s="91"/>
      <c r="I333" s="67"/>
      <c r="J333" s="59"/>
      <c r="K333" s="65"/>
      <c r="L333" s="67">
        <f>L335+L336</f>
        <v>0</v>
      </c>
    </row>
    <row r="334" spans="1:12" ht="14.25" hidden="1" x14ac:dyDescent="0.2">
      <c r="A334" s="59"/>
      <c r="B334" s="90"/>
      <c r="C334" s="96" t="s">
        <v>622</v>
      </c>
      <c r="D334" s="91"/>
      <c r="E334" s="91"/>
      <c r="F334" s="91"/>
      <c r="G334" s="91"/>
      <c r="H334" s="91"/>
      <c r="I334" s="67"/>
      <c r="J334" s="59"/>
      <c r="K334" s="65"/>
      <c r="L334" s="67"/>
    </row>
    <row r="335" spans="1:12" ht="14.25" hidden="1" x14ac:dyDescent="0.2">
      <c r="A335" s="59"/>
      <c r="B335" s="90"/>
      <c r="C335" s="91" t="s">
        <v>636</v>
      </c>
      <c r="D335" s="91"/>
      <c r="E335" s="91"/>
      <c r="F335" s="91"/>
      <c r="G335" s="91"/>
      <c r="H335" s="91"/>
      <c r="I335" s="67"/>
      <c r="J335" s="59"/>
      <c r="K335" s="65"/>
      <c r="L335" s="67">
        <f>SUM(BK226:BK314)</f>
        <v>0</v>
      </c>
    </row>
    <row r="336" spans="1:12" ht="14.25" hidden="1" x14ac:dyDescent="0.2">
      <c r="A336" s="59"/>
      <c r="B336" s="90"/>
      <c r="C336" s="91" t="s">
        <v>637</v>
      </c>
      <c r="D336" s="91"/>
      <c r="E336" s="91"/>
      <c r="F336" s="91"/>
      <c r="G336" s="91"/>
      <c r="H336" s="91"/>
      <c r="I336" s="67"/>
      <c r="J336" s="59"/>
      <c r="K336" s="65"/>
      <c r="L336" s="67">
        <f>SUM(BD226:BD314)</f>
        <v>0</v>
      </c>
    </row>
    <row r="337" spans="1:82" ht="14.25" hidden="1" x14ac:dyDescent="0.2">
      <c r="A337" s="59"/>
      <c r="B337" s="90"/>
      <c r="C337" s="91" t="s">
        <v>638</v>
      </c>
      <c r="D337" s="91"/>
      <c r="E337" s="91"/>
      <c r="F337" s="91"/>
      <c r="G337" s="91"/>
      <c r="H337" s="91"/>
      <c r="I337" s="67"/>
      <c r="J337" s="59"/>
      <c r="K337" s="65"/>
      <c r="L337" s="67"/>
    </row>
    <row r="338" spans="1:82" ht="14.25" hidden="1" x14ac:dyDescent="0.2">
      <c r="A338" s="59"/>
      <c r="B338" s="90"/>
      <c r="C338" s="91" t="s">
        <v>639</v>
      </c>
      <c r="D338" s="91"/>
      <c r="E338" s="91"/>
      <c r="F338" s="91"/>
      <c r="G338" s="91"/>
      <c r="H338" s="91"/>
      <c r="I338" s="67"/>
      <c r="J338" s="59"/>
      <c r="K338" s="65"/>
      <c r="L338" s="67">
        <f>SUM(BO226:BO314)</f>
        <v>0</v>
      </c>
    </row>
    <row r="339" spans="1:82" ht="15" x14ac:dyDescent="0.2">
      <c r="A339" s="92"/>
      <c r="B339" s="93"/>
      <c r="C339" s="94" t="s">
        <v>640</v>
      </c>
      <c r="D339" s="94"/>
      <c r="E339" s="94"/>
      <c r="F339" s="94"/>
      <c r="G339" s="94"/>
      <c r="H339" s="94"/>
      <c r="I339" s="70"/>
      <c r="J339" s="92"/>
      <c r="K339" s="95"/>
      <c r="L339" s="70">
        <f>L316+L331+L332+L333+L337+L338</f>
        <v>85211.49</v>
      </c>
    </row>
    <row r="340" spans="1:82" ht="14.25" x14ac:dyDescent="0.2">
      <c r="A340" s="59"/>
      <c r="B340" s="90"/>
      <c r="C340" s="96" t="s">
        <v>641</v>
      </c>
      <c r="D340" s="91"/>
      <c r="E340" s="91"/>
      <c r="F340" s="91"/>
      <c r="G340" s="91"/>
      <c r="H340" s="91"/>
      <c r="I340" s="67"/>
      <c r="J340" s="59"/>
      <c r="K340" s="65"/>
      <c r="L340" s="67"/>
    </row>
    <row r="341" spans="1:82" ht="14.25" hidden="1" x14ac:dyDescent="0.2">
      <c r="A341" s="59"/>
      <c r="B341" s="90"/>
      <c r="C341" s="91" t="s">
        <v>642</v>
      </c>
      <c r="D341" s="91"/>
      <c r="E341" s="91"/>
      <c r="F341" s="91"/>
      <c r="G341" s="91"/>
      <c r="H341" s="91"/>
      <c r="I341" s="67"/>
      <c r="J341" s="59"/>
      <c r="K341" s="65"/>
      <c r="L341" s="67">
        <f>SUM(AX226:AX314)</f>
        <v>0</v>
      </c>
    </row>
    <row r="342" spans="1:82" ht="14.25" hidden="1" x14ac:dyDescent="0.2">
      <c r="A342" s="59"/>
      <c r="B342" s="90"/>
      <c r="C342" s="91" t="s">
        <v>643</v>
      </c>
      <c r="D342" s="91"/>
      <c r="E342" s="91"/>
      <c r="F342" s="91"/>
      <c r="G342" s="91"/>
      <c r="H342" s="91"/>
      <c r="I342" s="67"/>
      <c r="J342" s="59"/>
      <c r="K342" s="65"/>
      <c r="L342" s="67">
        <f>SUM(AY226:AY314)</f>
        <v>0</v>
      </c>
    </row>
    <row r="343" spans="1:82" ht="14.25" x14ac:dyDescent="0.2">
      <c r="A343" s="59"/>
      <c r="B343" s="90"/>
      <c r="C343" s="91" t="s">
        <v>644</v>
      </c>
      <c r="D343" s="91"/>
      <c r="E343" s="91"/>
      <c r="F343" s="97"/>
      <c r="G343" s="69">
        <f>Source!F123</f>
        <v>35.658000000000001</v>
      </c>
      <c r="H343" s="59"/>
      <c r="I343" s="59"/>
      <c r="J343" s="59"/>
      <c r="K343" s="59"/>
      <c r="L343" s="59"/>
    </row>
    <row r="344" spans="1:82" ht="14.25" x14ac:dyDescent="0.2">
      <c r="A344" s="59"/>
      <c r="B344" s="90"/>
      <c r="C344" s="91" t="s">
        <v>645</v>
      </c>
      <c r="D344" s="91"/>
      <c r="E344" s="91"/>
      <c r="F344" s="97"/>
      <c r="G344" s="69">
        <f>Source!F124</f>
        <v>0.308</v>
      </c>
      <c r="H344" s="59"/>
      <c r="I344" s="59"/>
      <c r="J344" s="59"/>
      <c r="K344" s="59"/>
      <c r="L344" s="59"/>
    </row>
    <row r="347" spans="1:82" ht="16.5" x14ac:dyDescent="0.2">
      <c r="A347" s="58" t="s">
        <v>655</v>
      </c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</row>
    <row r="348" spans="1:82" ht="409.5" x14ac:dyDescent="0.2">
      <c r="A348" s="82" t="s">
        <v>222</v>
      </c>
      <c r="B348" s="83" t="str">
        <f>Source!F135</f>
        <v>ТЦ_101_77_7708247167_18.09.2025_01_266.1</v>
      </c>
      <c r="C348" s="83" t="s">
        <v>656</v>
      </c>
      <c r="D348" s="84" t="str">
        <f>Source!H135</f>
        <v>компл.</v>
      </c>
      <c r="E348" s="85">
        <f>Source!K135</f>
        <v>1</v>
      </c>
      <c r="F348" s="85"/>
      <c r="G348" s="85">
        <f>Source!I135</f>
        <v>1</v>
      </c>
      <c r="H348" s="86">
        <f>Source!AL135</f>
        <v>42000000</v>
      </c>
      <c r="I348" s="87"/>
      <c r="J348" s="86"/>
      <c r="K348" s="87"/>
      <c r="L348" s="86">
        <f>Source!P135</f>
        <v>42000000</v>
      </c>
    </row>
    <row r="349" spans="1:82" ht="15" x14ac:dyDescent="0.2">
      <c r="A349" s="81"/>
      <c r="B349" s="81"/>
      <c r="C349" s="88" t="s">
        <v>609</v>
      </c>
      <c r="D349" s="88"/>
      <c r="E349" s="88"/>
      <c r="F349" s="88"/>
      <c r="G349" s="88"/>
      <c r="H349" s="88"/>
      <c r="I349" s="89">
        <f>IF(E348&lt;&gt;0,K349/E348, 0)</f>
        <v>42000000</v>
      </c>
      <c r="J349" s="89"/>
      <c r="K349" s="89">
        <f>L348</f>
        <v>42000000</v>
      </c>
      <c r="L349" s="89"/>
      <c r="AD349">
        <f>ROUND((Source!AT135/100)*((ROUND(ROUND(Source!AO135,2)*Source!I135, 2)+ROUND(ROUND(Source!AN135,2)*Source!I135, 2))), 2)</f>
        <v>0</v>
      </c>
      <c r="AE349">
        <f>ROUND((Source!AU135/100)*((ROUND(ROUND(Source!AO135,2)*Source!I135, 2)+ROUND(ROUND(Source!AN135,2)*Source!I135, 2))), 2)</f>
        <v>0</v>
      </c>
      <c r="AN349" s="76">
        <f>L348</f>
        <v>42000000</v>
      </c>
      <c r="AO349">
        <f>0</f>
        <v>0</v>
      </c>
      <c r="AQ349" t="s">
        <v>610</v>
      </c>
      <c r="AR349">
        <f>0</f>
        <v>0</v>
      </c>
      <c r="AT349">
        <f>0</f>
        <v>0</v>
      </c>
      <c r="AV349" t="s">
        <v>610</v>
      </c>
      <c r="AW349" s="76">
        <f>L348</f>
        <v>42000000</v>
      </c>
      <c r="AZ349">
        <f>Source!X135</f>
        <v>0</v>
      </c>
      <c r="BA349">
        <f>Source!Y135</f>
        <v>0</v>
      </c>
      <c r="BK349" s="76">
        <f>L348</f>
        <v>42000000</v>
      </c>
      <c r="CD349">
        <v>3</v>
      </c>
    </row>
    <row r="350" spans="1:82" ht="42.75" x14ac:dyDescent="0.2">
      <c r="A350" s="82" t="s">
        <v>235</v>
      </c>
      <c r="B350" s="83" t="str">
        <f>Source!F138</f>
        <v>ТЦ_61.1.02.01_77_5074056215_24.09.2025_02_</v>
      </c>
      <c r="C350" s="83" t="s">
        <v>657</v>
      </c>
      <c r="D350" s="84" t="str">
        <f>Source!H138</f>
        <v>шт.</v>
      </c>
      <c r="E350" s="85">
        <f>Source!K138</f>
        <v>2</v>
      </c>
      <c r="F350" s="85"/>
      <c r="G350" s="85">
        <f>Source!I138</f>
        <v>2</v>
      </c>
      <c r="H350" s="86">
        <f>Source!AL138</f>
        <v>7691.67</v>
      </c>
      <c r="I350" s="87"/>
      <c r="J350" s="86"/>
      <c r="K350" s="87"/>
      <c r="L350" s="86">
        <f>Source!P138</f>
        <v>15383.34</v>
      </c>
    </row>
    <row r="351" spans="1:82" ht="15" x14ac:dyDescent="0.2">
      <c r="A351" s="81"/>
      <c r="B351" s="81"/>
      <c r="C351" s="88" t="s">
        <v>609</v>
      </c>
      <c r="D351" s="88"/>
      <c r="E351" s="88"/>
      <c r="F351" s="88"/>
      <c r="G351" s="88"/>
      <c r="H351" s="88"/>
      <c r="I351" s="89">
        <f>IF(E350&lt;&gt;0,K351/E350, 0)</f>
        <v>7691.67</v>
      </c>
      <c r="J351" s="89"/>
      <c r="K351" s="89">
        <f>L350</f>
        <v>15383.34</v>
      </c>
      <c r="L351" s="89"/>
      <c r="AD351">
        <f>ROUND((Source!AT138/100)*((ROUND(ROUND(Source!AO138,2)*Source!I138, 2)+ROUND(ROUND(Source!AN138,2)*Source!I138, 2))), 2)</f>
        <v>0</v>
      </c>
      <c r="AE351">
        <f>ROUND((Source!AU138/100)*((ROUND(ROUND(Source!AO138,2)*Source!I138, 2)+ROUND(ROUND(Source!AN138,2)*Source!I138, 2))), 2)</f>
        <v>0</v>
      </c>
      <c r="AN351" s="76">
        <f>L350</f>
        <v>15383.34</v>
      </c>
      <c r="AO351">
        <f>0</f>
        <v>0</v>
      </c>
      <c r="AQ351" t="s">
        <v>610</v>
      </c>
      <c r="AR351">
        <f>0</f>
        <v>0</v>
      </c>
      <c r="AT351">
        <f>0</f>
        <v>0</v>
      </c>
      <c r="AV351" t="s">
        <v>610</v>
      </c>
      <c r="AW351" s="76">
        <f>L350</f>
        <v>15383.34</v>
      </c>
      <c r="AZ351">
        <f>Source!X138</f>
        <v>0</v>
      </c>
      <c r="BA351">
        <f>Source!Y138</f>
        <v>0</v>
      </c>
      <c r="BK351" s="76">
        <f>L350</f>
        <v>15383.34</v>
      </c>
      <c r="CD351">
        <v>3</v>
      </c>
    </row>
    <row r="353" spans="1:12" ht="15" hidden="1" x14ac:dyDescent="0.2">
      <c r="A353" s="92"/>
      <c r="B353" s="93"/>
      <c r="C353" s="94" t="s">
        <v>658</v>
      </c>
      <c r="D353" s="94"/>
      <c r="E353" s="94"/>
      <c r="F353" s="94"/>
      <c r="G353" s="94"/>
      <c r="H353" s="94"/>
      <c r="I353" s="70"/>
      <c r="J353" s="92"/>
      <c r="K353" s="95"/>
      <c r="L353" s="70">
        <f>L355+L356+L362+L366</f>
        <v>0</v>
      </c>
    </row>
    <row r="354" spans="1:12" ht="14.25" hidden="1" x14ac:dyDescent="0.2">
      <c r="A354" s="59"/>
      <c r="B354" s="90"/>
      <c r="C354" s="96" t="s">
        <v>622</v>
      </c>
      <c r="D354" s="91"/>
      <c r="E354" s="91"/>
      <c r="F354" s="91"/>
      <c r="G354" s="91"/>
      <c r="H354" s="91"/>
      <c r="I354" s="67"/>
      <c r="J354" s="59"/>
      <c r="K354" s="65"/>
      <c r="L354" s="67"/>
    </row>
    <row r="355" spans="1:12" ht="14.25" hidden="1" x14ac:dyDescent="0.2">
      <c r="A355" s="59"/>
      <c r="B355" s="90"/>
      <c r="C355" s="91" t="s">
        <v>623</v>
      </c>
      <c r="D355" s="91"/>
      <c r="E355" s="91"/>
      <c r="F355" s="91"/>
      <c r="G355" s="91"/>
      <c r="H355" s="91"/>
      <c r="I355" s="67"/>
      <c r="J355" s="59"/>
      <c r="K355" s="65"/>
      <c r="L355" s="67">
        <f>SUM(AR347:AR351)</f>
        <v>0</v>
      </c>
    </row>
    <row r="356" spans="1:12" ht="14.25" hidden="1" x14ac:dyDescent="0.2">
      <c r="A356" s="59"/>
      <c r="B356" s="90"/>
      <c r="C356" s="91" t="s">
        <v>624</v>
      </c>
      <c r="D356" s="91"/>
      <c r="E356" s="91"/>
      <c r="F356" s="91"/>
      <c r="G356" s="91"/>
      <c r="H356" s="91"/>
      <c r="I356" s="67"/>
      <c r="J356" s="59"/>
      <c r="K356" s="65"/>
      <c r="L356" s="67">
        <f>L358+L361+L360</f>
        <v>0</v>
      </c>
    </row>
    <row r="357" spans="1:12" ht="14.25" hidden="1" x14ac:dyDescent="0.2">
      <c r="A357" s="59"/>
      <c r="B357" s="90"/>
      <c r="C357" s="96" t="s">
        <v>625</v>
      </c>
      <c r="D357" s="91"/>
      <c r="E357" s="91"/>
      <c r="F357" s="91"/>
      <c r="G357" s="91"/>
      <c r="H357" s="91"/>
      <c r="I357" s="67"/>
      <c r="J357" s="59"/>
      <c r="K357" s="65"/>
      <c r="L357" s="67"/>
    </row>
    <row r="358" spans="1:12" ht="14.25" hidden="1" x14ac:dyDescent="0.2">
      <c r="A358" s="59"/>
      <c r="B358" s="90"/>
      <c r="C358" s="91" t="s">
        <v>624</v>
      </c>
      <c r="D358" s="91"/>
      <c r="E358" s="91"/>
      <c r="F358" s="91"/>
      <c r="G358" s="91"/>
      <c r="H358" s="91"/>
      <c r="I358" s="67"/>
      <c r="J358" s="59"/>
      <c r="K358" s="65"/>
      <c r="L358" s="67">
        <f>SUM(AO347:AO351)</f>
        <v>0</v>
      </c>
    </row>
    <row r="359" spans="1:12" ht="14.25" hidden="1" x14ac:dyDescent="0.2">
      <c r="A359" s="59"/>
      <c r="B359" s="90"/>
      <c r="C359" s="96" t="s">
        <v>626</v>
      </c>
      <c r="D359" s="91"/>
      <c r="E359" s="91"/>
      <c r="F359" s="91"/>
      <c r="G359" s="91"/>
      <c r="H359" s="91"/>
      <c r="I359" s="67"/>
      <c r="J359" s="59"/>
      <c r="K359" s="65"/>
      <c r="L359" s="67"/>
    </row>
    <row r="360" spans="1:12" ht="14.25" hidden="1" x14ac:dyDescent="0.2">
      <c r="A360" s="59"/>
      <c r="B360" s="90"/>
      <c r="C360" s="91" t="s">
        <v>646</v>
      </c>
      <c r="D360" s="91"/>
      <c r="E360" s="91"/>
      <c r="F360" s="91"/>
      <c r="G360" s="91"/>
      <c r="H360" s="91"/>
      <c r="I360" s="67"/>
      <c r="J360" s="59"/>
      <c r="K360" s="65"/>
      <c r="L360" s="67">
        <f>SUM(AT347:AT351)</f>
        <v>0</v>
      </c>
    </row>
    <row r="361" spans="1:12" ht="14.25" hidden="1" x14ac:dyDescent="0.2">
      <c r="A361" s="59"/>
      <c r="B361" s="90"/>
      <c r="C361" s="91" t="s">
        <v>627</v>
      </c>
      <c r="D361" s="91"/>
      <c r="E361" s="91"/>
      <c r="F361" s="91"/>
      <c r="G361" s="91"/>
      <c r="H361" s="91"/>
      <c r="I361" s="67"/>
      <c r="J361" s="59"/>
      <c r="K361" s="65"/>
      <c r="L361" s="67">
        <f>SUM(AV347:AV351)</f>
        <v>0</v>
      </c>
    </row>
    <row r="362" spans="1:12" ht="14.25" hidden="1" x14ac:dyDescent="0.2">
      <c r="A362" s="59"/>
      <c r="B362" s="90"/>
      <c r="C362" s="91" t="s">
        <v>628</v>
      </c>
      <c r="D362" s="91"/>
      <c r="E362" s="91"/>
      <c r="F362" s="91"/>
      <c r="G362" s="91"/>
      <c r="H362" s="91"/>
      <c r="I362" s="67"/>
      <c r="J362" s="59"/>
      <c r="K362" s="65"/>
      <c r="L362" s="67">
        <f>L364+L365</f>
        <v>0</v>
      </c>
    </row>
    <row r="363" spans="1:12" ht="14.25" hidden="1" x14ac:dyDescent="0.2">
      <c r="A363" s="59"/>
      <c r="B363" s="90"/>
      <c r="C363" s="96" t="s">
        <v>625</v>
      </c>
      <c r="D363" s="91"/>
      <c r="E363" s="91"/>
      <c r="F363" s="91"/>
      <c r="G363" s="91"/>
      <c r="H363" s="91"/>
      <c r="I363" s="67"/>
      <c r="J363" s="59"/>
      <c r="K363" s="65"/>
      <c r="L363" s="67"/>
    </row>
    <row r="364" spans="1:12" ht="14.25" hidden="1" x14ac:dyDescent="0.2">
      <c r="A364" s="59"/>
      <c r="B364" s="90"/>
      <c r="C364" s="91" t="s">
        <v>629</v>
      </c>
      <c r="D364" s="91"/>
      <c r="E364" s="91"/>
      <c r="F364" s="91"/>
      <c r="G364" s="91"/>
      <c r="H364" s="91"/>
      <c r="I364" s="67"/>
      <c r="J364" s="59"/>
      <c r="K364" s="65"/>
      <c r="L364" s="67">
        <f>SUM(AW347:AW351)-SUM(BK347:BK351)</f>
        <v>0</v>
      </c>
    </row>
    <row r="365" spans="1:12" ht="14.25" hidden="1" x14ac:dyDescent="0.2">
      <c r="A365" s="59"/>
      <c r="B365" s="90"/>
      <c r="C365" s="91" t="s">
        <v>630</v>
      </c>
      <c r="D365" s="91"/>
      <c r="E365" s="91"/>
      <c r="F365" s="91"/>
      <c r="G365" s="91"/>
      <c r="H365" s="91"/>
      <c r="I365" s="67"/>
      <c r="J365" s="59"/>
      <c r="K365" s="65"/>
      <c r="L365" s="67">
        <f>SUM(BC347:BC351)</f>
        <v>0</v>
      </c>
    </row>
    <row r="366" spans="1:12" ht="14.25" hidden="1" x14ac:dyDescent="0.2">
      <c r="A366" s="59"/>
      <c r="B366" s="90"/>
      <c r="C366" s="91" t="s">
        <v>631</v>
      </c>
      <c r="D366" s="91"/>
      <c r="E366" s="91"/>
      <c r="F366" s="91"/>
      <c r="G366" s="91"/>
      <c r="H366" s="91"/>
      <c r="I366" s="67"/>
      <c r="J366" s="59"/>
      <c r="K366" s="65"/>
      <c r="L366" s="67">
        <f>SUM(BB347:BB351)</f>
        <v>0</v>
      </c>
    </row>
    <row r="367" spans="1:12" ht="14.25" hidden="1" x14ac:dyDescent="0.2">
      <c r="A367" s="59"/>
      <c r="B367" s="90"/>
      <c r="C367" s="91" t="s">
        <v>632</v>
      </c>
      <c r="D367" s="91"/>
      <c r="E367" s="91"/>
      <c r="F367" s="91"/>
      <c r="G367" s="91"/>
      <c r="H367" s="91"/>
      <c r="I367" s="67"/>
      <c r="J367" s="59"/>
      <c r="K367" s="65"/>
      <c r="L367" s="67">
        <f>SUM(AR347:AR351)+SUM(AT347:AT351)+SUM(AV347:AV351)</f>
        <v>0</v>
      </c>
    </row>
    <row r="368" spans="1:12" ht="14.25" hidden="1" x14ac:dyDescent="0.2">
      <c r="A368" s="59"/>
      <c r="B368" s="90"/>
      <c r="C368" s="91" t="s">
        <v>633</v>
      </c>
      <c r="D368" s="91"/>
      <c r="E368" s="91"/>
      <c r="F368" s="91"/>
      <c r="G368" s="91"/>
      <c r="H368" s="91"/>
      <c r="I368" s="67"/>
      <c r="J368" s="59"/>
      <c r="K368" s="65"/>
      <c r="L368" s="67">
        <f>SUM(AZ347:AZ351)</f>
        <v>0</v>
      </c>
    </row>
    <row r="369" spans="1:12" ht="14.25" hidden="1" x14ac:dyDescent="0.2">
      <c r="A369" s="59"/>
      <c r="B369" s="90"/>
      <c r="C369" s="91" t="s">
        <v>634</v>
      </c>
      <c r="D369" s="91"/>
      <c r="E369" s="91"/>
      <c r="F369" s="91"/>
      <c r="G369" s="91"/>
      <c r="H369" s="91"/>
      <c r="I369" s="67"/>
      <c r="J369" s="59"/>
      <c r="K369" s="65"/>
      <c r="L369" s="67">
        <f>SUM(BA347:BA351)</f>
        <v>0</v>
      </c>
    </row>
    <row r="370" spans="1:12" ht="14.25" x14ac:dyDescent="0.2">
      <c r="A370" s="59"/>
      <c r="B370" s="90"/>
      <c r="C370" s="91" t="s">
        <v>635</v>
      </c>
      <c r="D370" s="91"/>
      <c r="E370" s="91"/>
      <c r="F370" s="91"/>
      <c r="G370" s="91"/>
      <c r="H370" s="91"/>
      <c r="I370" s="67"/>
      <c r="J370" s="59"/>
      <c r="K370" s="65"/>
      <c r="L370" s="67">
        <f>L372+L373</f>
        <v>42015383.340000004</v>
      </c>
    </row>
    <row r="371" spans="1:12" ht="14.25" x14ac:dyDescent="0.2">
      <c r="A371" s="59"/>
      <c r="B371" s="90"/>
      <c r="C371" s="96" t="s">
        <v>622</v>
      </c>
      <c r="D371" s="91"/>
      <c r="E371" s="91"/>
      <c r="F371" s="91"/>
      <c r="G371" s="91"/>
      <c r="H371" s="91"/>
      <c r="I371" s="67"/>
      <c r="J371" s="59"/>
      <c r="K371" s="65"/>
      <c r="L371" s="67"/>
    </row>
    <row r="372" spans="1:12" ht="14.25" x14ac:dyDescent="0.2">
      <c r="A372" s="59"/>
      <c r="B372" s="90"/>
      <c r="C372" s="91" t="s">
        <v>636</v>
      </c>
      <c r="D372" s="91"/>
      <c r="E372" s="91"/>
      <c r="F372" s="91"/>
      <c r="G372" s="91"/>
      <c r="H372" s="91"/>
      <c r="I372" s="67"/>
      <c r="J372" s="59"/>
      <c r="K372" s="65"/>
      <c r="L372" s="67">
        <f>SUM(BK347:BK351)</f>
        <v>42015383.340000004</v>
      </c>
    </row>
    <row r="373" spans="1:12" ht="14.25" hidden="1" x14ac:dyDescent="0.2">
      <c r="A373" s="59"/>
      <c r="B373" s="90"/>
      <c r="C373" s="91" t="s">
        <v>637</v>
      </c>
      <c r="D373" s="91"/>
      <c r="E373" s="91"/>
      <c r="F373" s="91"/>
      <c r="G373" s="91"/>
      <c r="H373" s="91"/>
      <c r="I373" s="67"/>
      <c r="J373" s="59"/>
      <c r="K373" s="65"/>
      <c r="L373" s="67">
        <f>SUM(BD347:BD351)</f>
        <v>0</v>
      </c>
    </row>
    <row r="374" spans="1:12" ht="14.25" hidden="1" x14ac:dyDescent="0.2">
      <c r="A374" s="59"/>
      <c r="B374" s="90"/>
      <c r="C374" s="91" t="s">
        <v>638</v>
      </c>
      <c r="D374" s="91"/>
      <c r="E374" s="91"/>
      <c r="F374" s="91"/>
      <c r="G374" s="91"/>
      <c r="H374" s="91"/>
      <c r="I374" s="67"/>
      <c r="J374" s="59"/>
      <c r="K374" s="65"/>
      <c r="L374" s="67"/>
    </row>
    <row r="375" spans="1:12" ht="14.25" hidden="1" x14ac:dyDescent="0.2">
      <c r="A375" s="59"/>
      <c r="B375" s="90"/>
      <c r="C375" s="91" t="s">
        <v>639</v>
      </c>
      <c r="D375" s="91"/>
      <c r="E375" s="91"/>
      <c r="F375" s="91"/>
      <c r="G375" s="91"/>
      <c r="H375" s="91"/>
      <c r="I375" s="67"/>
      <c r="J375" s="59"/>
      <c r="K375" s="65"/>
      <c r="L375" s="67">
        <f>SUM(BO347:BO351)</f>
        <v>0</v>
      </c>
    </row>
    <row r="376" spans="1:12" ht="15" x14ac:dyDescent="0.2">
      <c r="A376" s="92"/>
      <c r="B376" s="93"/>
      <c r="C376" s="94" t="s">
        <v>640</v>
      </c>
      <c r="D376" s="94"/>
      <c r="E376" s="94"/>
      <c r="F376" s="94"/>
      <c r="G376" s="94"/>
      <c r="H376" s="94"/>
      <c r="I376" s="70"/>
      <c r="J376" s="92"/>
      <c r="K376" s="95"/>
      <c r="L376" s="70">
        <f>L353+L368+L369+L370+L374+L375</f>
        <v>42015383.340000004</v>
      </c>
    </row>
    <row r="377" spans="1:12" ht="14.25" hidden="1" x14ac:dyDescent="0.2">
      <c r="A377" s="59"/>
      <c r="B377" s="90"/>
      <c r="C377" s="96" t="s">
        <v>641</v>
      </c>
      <c r="D377" s="91"/>
      <c r="E377" s="91"/>
      <c r="F377" s="91"/>
      <c r="G377" s="91"/>
      <c r="H377" s="91"/>
      <c r="I377" s="67"/>
      <c r="J377" s="59"/>
      <c r="K377" s="65"/>
      <c r="L377" s="67"/>
    </row>
    <row r="378" spans="1:12" ht="14.25" hidden="1" x14ac:dyDescent="0.2">
      <c r="A378" s="59"/>
      <c r="B378" s="90"/>
      <c r="C378" s="91" t="s">
        <v>642</v>
      </c>
      <c r="D378" s="91"/>
      <c r="E378" s="91"/>
      <c r="F378" s="91"/>
      <c r="G378" s="91"/>
      <c r="H378" s="91"/>
      <c r="I378" s="67"/>
      <c r="J378" s="59"/>
      <c r="K378" s="65"/>
      <c r="L378" s="67">
        <f>SUM(AX347:AX351)</f>
        <v>0</v>
      </c>
    </row>
    <row r="379" spans="1:12" ht="14.25" hidden="1" x14ac:dyDescent="0.2">
      <c r="A379" s="59"/>
      <c r="B379" s="90"/>
      <c r="C379" s="91" t="s">
        <v>643</v>
      </c>
      <c r="D379" s="91"/>
      <c r="E379" s="91"/>
      <c r="F379" s="91"/>
      <c r="G379" s="91"/>
      <c r="H379" s="91"/>
      <c r="I379" s="67"/>
      <c r="J379" s="59"/>
      <c r="K379" s="65"/>
      <c r="L379" s="67">
        <f>SUM(AY347:AY351)</f>
        <v>0</v>
      </c>
    </row>
    <row r="380" spans="1:12" ht="14.25" hidden="1" customHeight="1" x14ac:dyDescent="0.2">
      <c r="A380" s="59"/>
      <c r="B380" s="90"/>
      <c r="C380" s="91" t="s">
        <v>644</v>
      </c>
      <c r="D380" s="91"/>
      <c r="E380" s="91"/>
      <c r="F380" s="97"/>
      <c r="G380" s="69">
        <f>Source!F162</f>
        <v>0</v>
      </c>
      <c r="H380" s="59"/>
      <c r="I380" s="59"/>
      <c r="J380" s="59"/>
      <c r="K380" s="59"/>
      <c r="L380" s="59"/>
    </row>
    <row r="381" spans="1:12" ht="14.25" hidden="1" customHeight="1" x14ac:dyDescent="0.2">
      <c r="A381" s="59"/>
      <c r="B381" s="90"/>
      <c r="C381" s="91" t="s">
        <v>645</v>
      </c>
      <c r="D381" s="91"/>
      <c r="E381" s="91"/>
      <c r="F381" s="97"/>
      <c r="G381" s="69">
        <f>Source!F163</f>
        <v>0</v>
      </c>
      <c r="H381" s="59"/>
      <c r="I381" s="59"/>
      <c r="J381" s="59"/>
      <c r="K381" s="59"/>
      <c r="L381" s="59"/>
    </row>
    <row r="384" spans="1:12" ht="16.5" x14ac:dyDescent="0.2">
      <c r="A384" s="58" t="s">
        <v>659</v>
      </c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</row>
    <row r="385" spans="1:12" ht="42.75" x14ac:dyDescent="0.2">
      <c r="C385" s="60" t="str">
        <f>Source!G184</f>
        <v>Конфигурация и настройка сетевых компонентов (мост, маршрутизатор)</v>
      </c>
    </row>
    <row r="387" spans="1:12" ht="15" hidden="1" x14ac:dyDescent="0.2">
      <c r="A387" s="92"/>
      <c r="B387" s="93"/>
      <c r="C387" s="94" t="s">
        <v>660</v>
      </c>
      <c r="D387" s="94"/>
      <c r="E387" s="94"/>
      <c r="F387" s="94"/>
      <c r="G387" s="94"/>
      <c r="H387" s="94"/>
      <c r="I387" s="70"/>
      <c r="J387" s="92"/>
      <c r="K387" s="95"/>
      <c r="L387" s="70">
        <f>L389+L390+L396+L400</f>
        <v>0</v>
      </c>
    </row>
    <row r="388" spans="1:12" ht="14.25" hidden="1" x14ac:dyDescent="0.2">
      <c r="A388" s="59"/>
      <c r="B388" s="90"/>
      <c r="C388" s="96" t="s">
        <v>622</v>
      </c>
      <c r="D388" s="91"/>
      <c r="E388" s="91"/>
      <c r="F388" s="91"/>
      <c r="G388" s="91"/>
      <c r="H388" s="91"/>
      <c r="I388" s="67"/>
      <c r="J388" s="59"/>
      <c r="K388" s="65"/>
      <c r="L388" s="67"/>
    </row>
    <row r="389" spans="1:12" ht="14.25" hidden="1" x14ac:dyDescent="0.2">
      <c r="A389" s="59"/>
      <c r="B389" s="90"/>
      <c r="C389" s="91" t="s">
        <v>623</v>
      </c>
      <c r="D389" s="91"/>
      <c r="E389" s="91"/>
      <c r="F389" s="91"/>
      <c r="G389" s="91"/>
      <c r="H389" s="91"/>
      <c r="I389" s="67"/>
      <c r="J389" s="59"/>
      <c r="K389" s="65"/>
      <c r="L389" s="67">
        <f>SUM(AR384:AR385)</f>
        <v>0</v>
      </c>
    </row>
    <row r="390" spans="1:12" ht="14.25" hidden="1" x14ac:dyDescent="0.2">
      <c r="A390" s="59"/>
      <c r="B390" s="90"/>
      <c r="C390" s="91" t="s">
        <v>624</v>
      </c>
      <c r="D390" s="91"/>
      <c r="E390" s="91"/>
      <c r="F390" s="91"/>
      <c r="G390" s="91"/>
      <c r="H390" s="91"/>
      <c r="I390" s="67"/>
      <c r="J390" s="59"/>
      <c r="K390" s="65"/>
      <c r="L390" s="67">
        <f>L392+L395+L394</f>
        <v>0</v>
      </c>
    </row>
    <row r="391" spans="1:12" ht="14.25" hidden="1" x14ac:dyDescent="0.2">
      <c r="A391" s="59"/>
      <c r="B391" s="90"/>
      <c r="C391" s="96" t="s">
        <v>625</v>
      </c>
      <c r="D391" s="91"/>
      <c r="E391" s="91"/>
      <c r="F391" s="91"/>
      <c r="G391" s="91"/>
      <c r="H391" s="91"/>
      <c r="I391" s="67"/>
      <c r="J391" s="59"/>
      <c r="K391" s="65"/>
      <c r="L391" s="67"/>
    </row>
    <row r="392" spans="1:12" ht="14.25" hidden="1" x14ac:dyDescent="0.2">
      <c r="A392" s="59"/>
      <c r="B392" s="90"/>
      <c r="C392" s="91" t="s">
        <v>624</v>
      </c>
      <c r="D392" s="91"/>
      <c r="E392" s="91"/>
      <c r="F392" s="91"/>
      <c r="G392" s="91"/>
      <c r="H392" s="91"/>
      <c r="I392" s="67"/>
      <c r="J392" s="59"/>
      <c r="K392" s="65"/>
      <c r="L392" s="67">
        <f>SUM(AO384:AO385)</f>
        <v>0</v>
      </c>
    </row>
    <row r="393" spans="1:12" ht="14.25" hidden="1" x14ac:dyDescent="0.2">
      <c r="A393" s="59"/>
      <c r="B393" s="90"/>
      <c r="C393" s="96" t="s">
        <v>626</v>
      </c>
      <c r="D393" s="91"/>
      <c r="E393" s="91"/>
      <c r="F393" s="91"/>
      <c r="G393" s="91"/>
      <c r="H393" s="91"/>
      <c r="I393" s="67"/>
      <c r="J393" s="59"/>
      <c r="K393" s="65"/>
      <c r="L393" s="67"/>
    </row>
    <row r="394" spans="1:12" ht="14.25" hidden="1" x14ac:dyDescent="0.2">
      <c r="A394" s="59"/>
      <c r="B394" s="90"/>
      <c r="C394" s="91" t="s">
        <v>646</v>
      </c>
      <c r="D394" s="91"/>
      <c r="E394" s="91"/>
      <c r="F394" s="91"/>
      <c r="G394" s="91"/>
      <c r="H394" s="91"/>
      <c r="I394" s="67"/>
      <c r="J394" s="59"/>
      <c r="K394" s="65"/>
      <c r="L394" s="67">
        <f>SUM(AT384:AT385)</f>
        <v>0</v>
      </c>
    </row>
    <row r="395" spans="1:12" ht="14.25" hidden="1" x14ac:dyDescent="0.2">
      <c r="A395" s="59"/>
      <c r="B395" s="90"/>
      <c r="C395" s="91" t="s">
        <v>627</v>
      </c>
      <c r="D395" s="91"/>
      <c r="E395" s="91"/>
      <c r="F395" s="91"/>
      <c r="G395" s="91"/>
      <c r="H395" s="91"/>
      <c r="I395" s="67"/>
      <c r="J395" s="59"/>
      <c r="K395" s="65"/>
      <c r="L395" s="67">
        <f>SUM(AV384:AV385)</f>
        <v>0</v>
      </c>
    </row>
    <row r="396" spans="1:12" ht="14.25" hidden="1" x14ac:dyDescent="0.2">
      <c r="A396" s="59"/>
      <c r="B396" s="90"/>
      <c r="C396" s="91" t="s">
        <v>628</v>
      </c>
      <c r="D396" s="91"/>
      <c r="E396" s="91"/>
      <c r="F396" s="91"/>
      <c r="G396" s="91"/>
      <c r="H396" s="91"/>
      <c r="I396" s="67"/>
      <c r="J396" s="59"/>
      <c r="K396" s="65"/>
      <c r="L396" s="67">
        <f>L398+L399</f>
        <v>0</v>
      </c>
    </row>
    <row r="397" spans="1:12" ht="14.25" hidden="1" x14ac:dyDescent="0.2">
      <c r="A397" s="59"/>
      <c r="B397" s="90"/>
      <c r="C397" s="96" t="s">
        <v>625</v>
      </c>
      <c r="D397" s="91"/>
      <c r="E397" s="91"/>
      <c r="F397" s="91"/>
      <c r="G397" s="91"/>
      <c r="H397" s="91"/>
      <c r="I397" s="67"/>
      <c r="J397" s="59"/>
      <c r="K397" s="65"/>
      <c r="L397" s="67"/>
    </row>
    <row r="398" spans="1:12" ht="14.25" hidden="1" x14ac:dyDescent="0.2">
      <c r="A398" s="59"/>
      <c r="B398" s="90"/>
      <c r="C398" s="91" t="s">
        <v>629</v>
      </c>
      <c r="D398" s="91"/>
      <c r="E398" s="91"/>
      <c r="F398" s="91"/>
      <c r="G398" s="91"/>
      <c r="H398" s="91"/>
      <c r="I398" s="67"/>
      <c r="J398" s="59"/>
      <c r="K398" s="65"/>
      <c r="L398" s="67">
        <f>SUM(AW384:AW385)-SUM(BK384:BK385)</f>
        <v>0</v>
      </c>
    </row>
    <row r="399" spans="1:12" ht="14.25" hidden="1" x14ac:dyDescent="0.2">
      <c r="A399" s="59"/>
      <c r="B399" s="90"/>
      <c r="C399" s="91" t="s">
        <v>630</v>
      </c>
      <c r="D399" s="91"/>
      <c r="E399" s="91"/>
      <c r="F399" s="91"/>
      <c r="G399" s="91"/>
      <c r="H399" s="91"/>
      <c r="I399" s="67"/>
      <c r="J399" s="59"/>
      <c r="K399" s="65"/>
      <c r="L399" s="67">
        <f>SUM(BC384:BC385)</f>
        <v>0</v>
      </c>
    </row>
    <row r="400" spans="1:12" ht="14.25" hidden="1" x14ac:dyDescent="0.2">
      <c r="A400" s="59"/>
      <c r="B400" s="90"/>
      <c r="C400" s="91" t="s">
        <v>631</v>
      </c>
      <c r="D400" s="91"/>
      <c r="E400" s="91"/>
      <c r="F400" s="91"/>
      <c r="G400" s="91"/>
      <c r="H400" s="91"/>
      <c r="I400" s="67"/>
      <c r="J400" s="59"/>
      <c r="K400" s="65"/>
      <c r="L400" s="67">
        <f>SUM(BB384:BB385)</f>
        <v>0</v>
      </c>
    </row>
    <row r="401" spans="1:12" ht="14.25" hidden="1" x14ac:dyDescent="0.2">
      <c r="A401" s="59"/>
      <c r="B401" s="90"/>
      <c r="C401" s="91" t="s">
        <v>632</v>
      </c>
      <c r="D401" s="91"/>
      <c r="E401" s="91"/>
      <c r="F401" s="91"/>
      <c r="G401" s="91"/>
      <c r="H401" s="91"/>
      <c r="I401" s="67"/>
      <c r="J401" s="59"/>
      <c r="K401" s="65"/>
      <c r="L401" s="67">
        <f>SUM(AR384:AR385)+SUM(AT384:AT385)+SUM(AV384:AV385)</f>
        <v>0</v>
      </c>
    </row>
    <row r="402" spans="1:12" ht="14.25" hidden="1" x14ac:dyDescent="0.2">
      <c r="A402" s="59"/>
      <c r="B402" s="90"/>
      <c r="C402" s="91" t="s">
        <v>633</v>
      </c>
      <c r="D402" s="91"/>
      <c r="E402" s="91"/>
      <c r="F402" s="91"/>
      <c r="G402" s="91"/>
      <c r="H402" s="91"/>
      <c r="I402" s="67"/>
      <c r="J402" s="59"/>
      <c r="K402" s="65"/>
      <c r="L402" s="67">
        <f>SUM(AZ384:AZ385)</f>
        <v>0</v>
      </c>
    </row>
    <row r="403" spans="1:12" ht="14.25" hidden="1" x14ac:dyDescent="0.2">
      <c r="A403" s="59"/>
      <c r="B403" s="90"/>
      <c r="C403" s="91" t="s">
        <v>634</v>
      </c>
      <c r="D403" s="91"/>
      <c r="E403" s="91"/>
      <c r="F403" s="91"/>
      <c r="G403" s="91"/>
      <c r="H403" s="91"/>
      <c r="I403" s="67"/>
      <c r="J403" s="59"/>
      <c r="K403" s="65"/>
      <c r="L403" s="67">
        <f>SUM(BA384:BA385)</f>
        <v>0</v>
      </c>
    </row>
    <row r="404" spans="1:12" ht="14.25" hidden="1" x14ac:dyDescent="0.2">
      <c r="A404" s="59"/>
      <c r="B404" s="90"/>
      <c r="C404" s="91" t="s">
        <v>635</v>
      </c>
      <c r="D404" s="91"/>
      <c r="E404" s="91"/>
      <c r="F404" s="91"/>
      <c r="G404" s="91"/>
      <c r="H404" s="91"/>
      <c r="I404" s="67"/>
      <c r="J404" s="59"/>
      <c r="K404" s="65"/>
      <c r="L404" s="67">
        <f>L406+L407</f>
        <v>0</v>
      </c>
    </row>
    <row r="405" spans="1:12" ht="14.25" hidden="1" x14ac:dyDescent="0.2">
      <c r="A405" s="59"/>
      <c r="B405" s="90"/>
      <c r="C405" s="96" t="s">
        <v>622</v>
      </c>
      <c r="D405" s="91"/>
      <c r="E405" s="91"/>
      <c r="F405" s="91"/>
      <c r="G405" s="91"/>
      <c r="H405" s="91"/>
      <c r="I405" s="67"/>
      <c r="J405" s="59"/>
      <c r="K405" s="65"/>
      <c r="L405" s="67"/>
    </row>
    <row r="406" spans="1:12" ht="14.25" hidden="1" x14ac:dyDescent="0.2">
      <c r="A406" s="59"/>
      <c r="B406" s="90"/>
      <c r="C406" s="91" t="s">
        <v>636</v>
      </c>
      <c r="D406" s="91"/>
      <c r="E406" s="91"/>
      <c r="F406" s="91"/>
      <c r="G406" s="91"/>
      <c r="H406" s="91"/>
      <c r="I406" s="67"/>
      <c r="J406" s="59"/>
      <c r="K406" s="65"/>
      <c r="L406" s="67">
        <f>SUM(BK384:BK385)</f>
        <v>0</v>
      </c>
    </row>
    <row r="407" spans="1:12" ht="14.25" hidden="1" x14ac:dyDescent="0.2">
      <c r="A407" s="59"/>
      <c r="B407" s="90"/>
      <c r="C407" s="91" t="s">
        <v>637</v>
      </c>
      <c r="D407" s="91"/>
      <c r="E407" s="91"/>
      <c r="F407" s="91"/>
      <c r="G407" s="91"/>
      <c r="H407" s="91"/>
      <c r="I407" s="67"/>
      <c r="J407" s="59"/>
      <c r="K407" s="65"/>
      <c r="L407" s="67">
        <f>SUM(BD384:BD385)</f>
        <v>0</v>
      </c>
    </row>
    <row r="408" spans="1:12" ht="14.25" hidden="1" x14ac:dyDescent="0.2">
      <c r="A408" s="59"/>
      <c r="B408" s="90"/>
      <c r="C408" s="91" t="s">
        <v>638</v>
      </c>
      <c r="D408" s="91"/>
      <c r="E408" s="91"/>
      <c r="F408" s="91"/>
      <c r="G408" s="91"/>
      <c r="H408" s="91"/>
      <c r="I408" s="67"/>
      <c r="J408" s="59"/>
      <c r="K408" s="65"/>
      <c r="L408" s="67"/>
    </row>
    <row r="409" spans="1:12" ht="14.25" hidden="1" x14ac:dyDescent="0.2">
      <c r="A409" s="59"/>
      <c r="B409" s="90"/>
      <c r="C409" s="91" t="s">
        <v>639</v>
      </c>
      <c r="D409" s="91"/>
      <c r="E409" s="91"/>
      <c r="F409" s="91"/>
      <c r="G409" s="91"/>
      <c r="H409" s="91"/>
      <c r="I409" s="67"/>
      <c r="J409" s="59"/>
      <c r="K409" s="65"/>
      <c r="L409" s="67">
        <f>SUM(BO384:BO385)</f>
        <v>0</v>
      </c>
    </row>
    <row r="410" spans="1:12" ht="15" hidden="1" x14ac:dyDescent="0.2">
      <c r="A410" s="92"/>
      <c r="B410" s="93"/>
      <c r="C410" s="94" t="s">
        <v>640</v>
      </c>
      <c r="D410" s="94"/>
      <c r="E410" s="94"/>
      <c r="F410" s="94"/>
      <c r="G410" s="94"/>
      <c r="H410" s="94"/>
      <c r="I410" s="70"/>
      <c r="J410" s="92"/>
      <c r="K410" s="95"/>
      <c r="L410" s="70">
        <f>L387+L402+L403+L404+L408+L409</f>
        <v>0</v>
      </c>
    </row>
    <row r="411" spans="1:12" ht="14.25" hidden="1" x14ac:dyDescent="0.2">
      <c r="A411" s="59"/>
      <c r="B411" s="90"/>
      <c r="C411" s="96" t="s">
        <v>641</v>
      </c>
      <c r="D411" s="91"/>
      <c r="E411" s="91"/>
      <c r="F411" s="91"/>
      <c r="G411" s="91"/>
      <c r="H411" s="91"/>
      <c r="I411" s="67"/>
      <c r="J411" s="59"/>
      <c r="K411" s="65"/>
      <c r="L411" s="67"/>
    </row>
    <row r="412" spans="1:12" ht="14.25" hidden="1" x14ac:dyDescent="0.2">
      <c r="A412" s="59"/>
      <c r="B412" s="90"/>
      <c r="C412" s="91" t="s">
        <v>642</v>
      </c>
      <c r="D412" s="91"/>
      <c r="E412" s="91"/>
      <c r="F412" s="91"/>
      <c r="G412" s="91"/>
      <c r="H412" s="91"/>
      <c r="I412" s="67"/>
      <c r="J412" s="59"/>
      <c r="K412" s="65"/>
      <c r="L412" s="67">
        <f>SUM(AX384:AX385)</f>
        <v>0</v>
      </c>
    </row>
    <row r="413" spans="1:12" ht="14.25" hidden="1" x14ac:dyDescent="0.2">
      <c r="A413" s="59"/>
      <c r="B413" s="90"/>
      <c r="C413" s="91" t="s">
        <v>643</v>
      </c>
      <c r="D413" s="91"/>
      <c r="E413" s="91"/>
      <c r="F413" s="91"/>
      <c r="G413" s="91"/>
      <c r="H413" s="91"/>
      <c r="I413" s="67"/>
      <c r="J413" s="59"/>
      <c r="K413" s="65"/>
      <c r="L413" s="67">
        <f>SUM(AY384:AY385)</f>
        <v>0</v>
      </c>
    </row>
    <row r="414" spans="1:12" ht="14.25" hidden="1" customHeight="1" x14ac:dyDescent="0.2">
      <c r="A414" s="59"/>
      <c r="B414" s="90"/>
      <c r="C414" s="91" t="s">
        <v>644</v>
      </c>
      <c r="D414" s="91"/>
      <c r="E414" s="91"/>
      <c r="F414" s="97"/>
      <c r="G414" s="69">
        <f>Source!F216</f>
        <v>0</v>
      </c>
      <c r="H414" s="59"/>
      <c r="I414" s="59"/>
      <c r="J414" s="59"/>
      <c r="K414" s="59"/>
      <c r="L414" s="59"/>
    </row>
    <row r="415" spans="1:12" ht="14.25" hidden="1" customHeight="1" x14ac:dyDescent="0.2">
      <c r="A415" s="59"/>
      <c r="B415" s="90"/>
      <c r="C415" s="91" t="s">
        <v>645</v>
      </c>
      <c r="D415" s="91"/>
      <c r="E415" s="91"/>
      <c r="F415" s="97"/>
      <c r="G415" s="69">
        <f>Source!F217</f>
        <v>0</v>
      </c>
      <c r="H415" s="59"/>
      <c r="I415" s="59"/>
      <c r="J415" s="59"/>
      <c r="K415" s="59"/>
      <c r="L415" s="59"/>
    </row>
    <row r="418" spans="1:12" ht="15" x14ac:dyDescent="0.2">
      <c r="A418" s="98"/>
      <c r="B418" s="99"/>
      <c r="C418" s="100" t="s">
        <v>661</v>
      </c>
      <c r="D418" s="100"/>
      <c r="E418" s="100"/>
      <c r="F418" s="100"/>
      <c r="G418" s="100"/>
      <c r="H418" s="100"/>
      <c r="I418" s="101"/>
      <c r="J418" s="98"/>
      <c r="K418" s="102"/>
      <c r="L418" s="101"/>
    </row>
    <row r="420" spans="1:12" ht="15" hidden="1" x14ac:dyDescent="0.2">
      <c r="A420" s="92"/>
      <c r="B420" s="93"/>
      <c r="C420" s="94" t="s">
        <v>662</v>
      </c>
      <c r="D420" s="94"/>
      <c r="E420" s="94"/>
      <c r="F420" s="94"/>
      <c r="G420" s="94"/>
      <c r="H420" s="94"/>
      <c r="I420" s="70"/>
      <c r="J420" s="92"/>
      <c r="K420" s="95"/>
      <c r="L420" s="70">
        <f>L422+L437+L438</f>
        <v>0</v>
      </c>
    </row>
    <row r="421" spans="1:12" ht="14.25" hidden="1" x14ac:dyDescent="0.2">
      <c r="A421" s="59"/>
      <c r="B421" s="90"/>
      <c r="C421" s="96" t="s">
        <v>622</v>
      </c>
      <c r="D421" s="91"/>
      <c r="E421" s="91"/>
      <c r="F421" s="91"/>
      <c r="G421" s="91"/>
      <c r="H421" s="91"/>
      <c r="I421" s="67"/>
      <c r="J421" s="59"/>
      <c r="K421" s="65"/>
      <c r="L421" s="67"/>
    </row>
    <row r="422" spans="1:12" ht="14.25" hidden="1" x14ac:dyDescent="0.2">
      <c r="A422" s="59"/>
      <c r="B422" s="90"/>
      <c r="C422" s="91" t="s">
        <v>663</v>
      </c>
      <c r="D422" s="91"/>
      <c r="E422" s="91"/>
      <c r="F422" s="91"/>
      <c r="G422" s="91"/>
      <c r="H422" s="91"/>
      <c r="I422" s="67"/>
      <c r="J422" s="59"/>
      <c r="K422" s="65"/>
      <c r="L422" s="67">
        <f>L424+L425+L431+L435</f>
        <v>0</v>
      </c>
    </row>
    <row r="423" spans="1:12" ht="14.25" hidden="1" x14ac:dyDescent="0.2">
      <c r="A423" s="59"/>
      <c r="B423" s="90"/>
      <c r="C423" s="96" t="s">
        <v>622</v>
      </c>
      <c r="D423" s="91"/>
      <c r="E423" s="91"/>
      <c r="F423" s="91"/>
      <c r="G423" s="91"/>
      <c r="H423" s="91"/>
      <c r="I423" s="67"/>
      <c r="J423" s="59"/>
      <c r="K423" s="65"/>
      <c r="L423" s="67"/>
    </row>
    <row r="424" spans="1:12" ht="14.25" hidden="1" x14ac:dyDescent="0.2">
      <c r="A424" s="59"/>
      <c r="B424" s="90"/>
      <c r="C424" s="91" t="s">
        <v>664</v>
      </c>
      <c r="D424" s="91"/>
      <c r="E424" s="91"/>
      <c r="F424" s="91"/>
      <c r="G424" s="91"/>
      <c r="H424" s="91"/>
      <c r="I424" s="67"/>
      <c r="J424" s="59"/>
      <c r="K424" s="65"/>
      <c r="L424" s="67">
        <f>SUMIF(CD52:CD416, 1, AR52:AR416)</f>
        <v>0</v>
      </c>
    </row>
    <row r="425" spans="1:12" ht="14.25" hidden="1" x14ac:dyDescent="0.2">
      <c r="A425" s="59"/>
      <c r="B425" s="90"/>
      <c r="C425" s="91" t="s">
        <v>624</v>
      </c>
      <c r="D425" s="91"/>
      <c r="E425" s="91"/>
      <c r="F425" s="91"/>
      <c r="G425" s="91"/>
      <c r="H425" s="91"/>
      <c r="I425" s="67"/>
      <c r="J425" s="59"/>
      <c r="K425" s="65"/>
      <c r="L425" s="67">
        <f>L427+L430+L429</f>
        <v>0</v>
      </c>
    </row>
    <row r="426" spans="1:12" ht="14.25" hidden="1" x14ac:dyDescent="0.2">
      <c r="A426" s="59"/>
      <c r="B426" s="90"/>
      <c r="C426" s="96" t="s">
        <v>625</v>
      </c>
      <c r="D426" s="91"/>
      <c r="E426" s="91"/>
      <c r="F426" s="91"/>
      <c r="G426" s="91"/>
      <c r="H426" s="91"/>
      <c r="I426" s="67"/>
      <c r="J426" s="59"/>
      <c r="K426" s="65"/>
      <c r="L426" s="67"/>
    </row>
    <row r="427" spans="1:12" ht="14.25" hidden="1" x14ac:dyDescent="0.2">
      <c r="A427" s="59"/>
      <c r="B427" s="90"/>
      <c r="C427" s="91" t="s">
        <v>624</v>
      </c>
      <c r="D427" s="91"/>
      <c r="E427" s="91"/>
      <c r="F427" s="91"/>
      <c r="G427" s="91"/>
      <c r="H427" s="91"/>
      <c r="I427" s="67"/>
      <c r="J427" s="59"/>
      <c r="K427" s="65"/>
      <c r="L427" s="67">
        <f>SUMIF(CD52:CD416, 1, AO52:AO416)</f>
        <v>0</v>
      </c>
    </row>
    <row r="428" spans="1:12" ht="14.25" hidden="1" x14ac:dyDescent="0.2">
      <c r="A428" s="59"/>
      <c r="B428" s="90"/>
      <c r="C428" s="96" t="s">
        <v>626</v>
      </c>
      <c r="D428" s="91"/>
      <c r="E428" s="91"/>
      <c r="F428" s="91"/>
      <c r="G428" s="91"/>
      <c r="H428" s="91"/>
      <c r="I428" s="67"/>
      <c r="J428" s="59"/>
      <c r="K428" s="65"/>
      <c r="L428" s="67"/>
    </row>
    <row r="429" spans="1:12" ht="14.25" hidden="1" x14ac:dyDescent="0.2">
      <c r="A429" s="59"/>
      <c r="B429" s="90"/>
      <c r="C429" s="91" t="s">
        <v>646</v>
      </c>
      <c r="D429" s="91"/>
      <c r="E429" s="91"/>
      <c r="F429" s="91"/>
      <c r="G429" s="91"/>
      <c r="H429" s="91"/>
      <c r="I429" s="67"/>
      <c r="J429" s="59"/>
      <c r="K429" s="65"/>
      <c r="L429" s="67">
        <f>SUMIF(CD52:CD416, 1, AT52:AT416)</f>
        <v>0</v>
      </c>
    </row>
    <row r="430" spans="1:12" ht="14.25" hidden="1" x14ac:dyDescent="0.2">
      <c r="A430" s="59"/>
      <c r="B430" s="90"/>
      <c r="C430" s="91" t="s">
        <v>627</v>
      </c>
      <c r="D430" s="91"/>
      <c r="E430" s="91"/>
      <c r="F430" s="91"/>
      <c r="G430" s="91"/>
      <c r="H430" s="91"/>
      <c r="I430" s="67"/>
      <c r="J430" s="59"/>
      <c r="K430" s="65"/>
      <c r="L430" s="67">
        <f>SUMIF(CD52:CD416, 1, AV52:AV416)</f>
        <v>0</v>
      </c>
    </row>
    <row r="431" spans="1:12" ht="14.25" hidden="1" x14ac:dyDescent="0.2">
      <c r="A431" s="59"/>
      <c r="B431" s="90"/>
      <c r="C431" s="91" t="s">
        <v>628</v>
      </c>
      <c r="D431" s="91"/>
      <c r="E431" s="91"/>
      <c r="F431" s="91"/>
      <c r="G431" s="91"/>
      <c r="H431" s="91"/>
      <c r="I431" s="67"/>
      <c r="J431" s="59"/>
      <c r="K431" s="65"/>
      <c r="L431" s="67">
        <f>L433+L434</f>
        <v>0</v>
      </c>
    </row>
    <row r="432" spans="1:12" ht="14.25" hidden="1" x14ac:dyDescent="0.2">
      <c r="A432" s="59"/>
      <c r="B432" s="90"/>
      <c r="C432" s="96" t="s">
        <v>625</v>
      </c>
      <c r="D432" s="91"/>
      <c r="E432" s="91"/>
      <c r="F432" s="91"/>
      <c r="G432" s="91"/>
      <c r="H432" s="91"/>
      <c r="I432" s="67"/>
      <c r="J432" s="59"/>
      <c r="K432" s="65"/>
      <c r="L432" s="67"/>
    </row>
    <row r="433" spans="1:12" ht="14.25" hidden="1" x14ac:dyDescent="0.2">
      <c r="A433" s="59"/>
      <c r="B433" s="90"/>
      <c r="C433" s="91" t="s">
        <v>629</v>
      </c>
      <c r="D433" s="91"/>
      <c r="E433" s="91"/>
      <c r="F433" s="91"/>
      <c r="G433" s="91"/>
      <c r="H433" s="91"/>
      <c r="I433" s="67"/>
      <c r="J433" s="59"/>
      <c r="K433" s="65"/>
      <c r="L433" s="67">
        <f>SUMIF(CD52:CD416, 1, AW52:AW416)-SUMIF(CD52:CD416, 1, BK52:BK416)</f>
        <v>0</v>
      </c>
    </row>
    <row r="434" spans="1:12" ht="14.25" hidden="1" x14ac:dyDescent="0.2">
      <c r="A434" s="59"/>
      <c r="B434" s="90"/>
      <c r="C434" s="91" t="s">
        <v>630</v>
      </c>
      <c r="D434" s="91"/>
      <c r="E434" s="91"/>
      <c r="F434" s="91"/>
      <c r="G434" s="91"/>
      <c r="H434" s="91"/>
      <c r="I434" s="67"/>
      <c r="J434" s="59"/>
      <c r="K434" s="65"/>
      <c r="L434" s="67">
        <f>SUMIF(CD52:CD416, 1, BC52:BC416)</f>
        <v>0</v>
      </c>
    </row>
    <row r="435" spans="1:12" ht="14.25" hidden="1" x14ac:dyDescent="0.2">
      <c r="A435" s="59"/>
      <c r="B435" s="90"/>
      <c r="C435" s="91" t="s">
        <v>631</v>
      </c>
      <c r="D435" s="91"/>
      <c r="E435" s="91"/>
      <c r="F435" s="91"/>
      <c r="G435" s="91"/>
      <c r="H435" s="91"/>
      <c r="I435" s="67"/>
      <c r="J435" s="59"/>
      <c r="K435" s="65"/>
      <c r="L435" s="67">
        <f>SUMIF(CD52:CD416, 1, BB52:BB416)</f>
        <v>0</v>
      </c>
    </row>
    <row r="436" spans="1:12" ht="14.25" hidden="1" x14ac:dyDescent="0.2">
      <c r="A436" s="59"/>
      <c r="B436" s="90"/>
      <c r="C436" s="91" t="s">
        <v>665</v>
      </c>
      <c r="D436" s="91"/>
      <c r="E436" s="91"/>
      <c r="F436" s="91"/>
      <c r="G436" s="91"/>
      <c r="H436" s="91"/>
      <c r="I436" s="67"/>
      <c r="J436" s="59"/>
      <c r="K436" s="65"/>
      <c r="L436" s="67">
        <f>SUMIF(CD52:CD416, 1, AR52:AR416)+SUMIF(CD52:CD416, 1, AT52:AT416)+SUMIF(CD52:CD416, 1, AV52:AV416)</f>
        <v>0</v>
      </c>
    </row>
    <row r="437" spans="1:12" ht="14.25" hidden="1" x14ac:dyDescent="0.2">
      <c r="A437" s="59"/>
      <c r="B437" s="90"/>
      <c r="C437" s="91" t="s">
        <v>666</v>
      </c>
      <c r="D437" s="91"/>
      <c r="E437" s="91"/>
      <c r="F437" s="91"/>
      <c r="G437" s="91"/>
      <c r="H437" s="91"/>
      <c r="I437" s="67"/>
      <c r="J437" s="59"/>
      <c r="K437" s="65"/>
      <c r="L437" s="67">
        <f>SUMIF(CD52:CD416, 1, AZ52:AZ416)</f>
        <v>0</v>
      </c>
    </row>
    <row r="438" spans="1:12" ht="14.25" hidden="1" x14ac:dyDescent="0.2">
      <c r="A438" s="59"/>
      <c r="B438" s="90"/>
      <c r="C438" s="91" t="s">
        <v>667</v>
      </c>
      <c r="D438" s="91"/>
      <c r="E438" s="91"/>
      <c r="F438" s="91"/>
      <c r="G438" s="91"/>
      <c r="H438" s="91"/>
      <c r="I438" s="67"/>
      <c r="J438" s="59"/>
      <c r="K438" s="65"/>
      <c r="L438" s="67">
        <f>SUMIF(CD52:CD416, 1, BA52:BA416)</f>
        <v>0</v>
      </c>
    </row>
    <row r="440" spans="1:12" ht="15" x14ac:dyDescent="0.2">
      <c r="A440" s="92"/>
      <c r="B440" s="93"/>
      <c r="C440" s="94" t="s">
        <v>668</v>
      </c>
      <c r="D440" s="94"/>
      <c r="E440" s="94"/>
      <c r="F440" s="94"/>
      <c r="G440" s="94"/>
      <c r="H440" s="94"/>
      <c r="I440" s="70"/>
      <c r="J440" s="92"/>
      <c r="K440" s="95"/>
      <c r="L440" s="70">
        <f>L442+L457+L458</f>
        <v>270804.17</v>
      </c>
    </row>
    <row r="441" spans="1:12" ht="14.25" x14ac:dyDescent="0.2">
      <c r="A441" s="59"/>
      <c r="B441" s="90"/>
      <c r="C441" s="96" t="s">
        <v>622</v>
      </c>
      <c r="D441" s="91"/>
      <c r="E441" s="91"/>
      <c r="F441" s="91"/>
      <c r="G441" s="91"/>
      <c r="H441" s="91"/>
      <c r="I441" s="67"/>
      <c r="J441" s="59"/>
      <c r="K441" s="65"/>
      <c r="L441" s="67"/>
    </row>
    <row r="442" spans="1:12" ht="14.25" x14ac:dyDescent="0.2">
      <c r="A442" s="59"/>
      <c r="B442" s="90"/>
      <c r="C442" s="91" t="s">
        <v>663</v>
      </c>
      <c r="D442" s="91"/>
      <c r="E442" s="91"/>
      <c r="F442" s="91"/>
      <c r="G442" s="91"/>
      <c r="H442" s="91"/>
      <c r="I442" s="67"/>
      <c r="J442" s="59"/>
      <c r="K442" s="65"/>
      <c r="L442" s="67">
        <f>L444+L445+L451+L455</f>
        <v>142514.69</v>
      </c>
    </row>
    <row r="443" spans="1:12" ht="14.25" x14ac:dyDescent="0.2">
      <c r="A443" s="59"/>
      <c r="B443" s="90"/>
      <c r="C443" s="96" t="s">
        <v>622</v>
      </c>
      <c r="D443" s="91"/>
      <c r="E443" s="91"/>
      <c r="F443" s="91"/>
      <c r="G443" s="91"/>
      <c r="H443" s="91"/>
      <c r="I443" s="67"/>
      <c r="J443" s="59"/>
      <c r="K443" s="65"/>
      <c r="L443" s="67"/>
    </row>
    <row r="444" spans="1:12" ht="14.25" x14ac:dyDescent="0.2">
      <c r="A444" s="59"/>
      <c r="B444" s="90"/>
      <c r="C444" s="91" t="s">
        <v>664</v>
      </c>
      <c r="D444" s="91"/>
      <c r="E444" s="91"/>
      <c r="F444" s="91"/>
      <c r="G444" s="91"/>
      <c r="H444" s="91"/>
      <c r="I444" s="67"/>
      <c r="J444" s="59"/>
      <c r="K444" s="65"/>
      <c r="L444" s="67">
        <f>SUMIF(CD52:CD438, 2, AR52:AR438)</f>
        <v>88219.96</v>
      </c>
    </row>
    <row r="445" spans="1:12" ht="14.25" hidden="1" x14ac:dyDescent="0.2">
      <c r="A445" s="59"/>
      <c r="B445" s="90"/>
      <c r="C445" s="91" t="s">
        <v>624</v>
      </c>
      <c r="D445" s="91"/>
      <c r="E445" s="91"/>
      <c r="F445" s="91"/>
      <c r="G445" s="91"/>
      <c r="H445" s="91"/>
      <c r="I445" s="67"/>
      <c r="J445" s="59"/>
      <c r="K445" s="65"/>
      <c r="L445" s="67">
        <f>L447+L450+L449</f>
        <v>1570.29</v>
      </c>
    </row>
    <row r="446" spans="1:12" ht="14.25" hidden="1" x14ac:dyDescent="0.2">
      <c r="A446" s="59"/>
      <c r="B446" s="90"/>
      <c r="C446" s="96" t="s">
        <v>625</v>
      </c>
      <c r="D446" s="91"/>
      <c r="E446" s="91"/>
      <c r="F446" s="91"/>
      <c r="G446" s="91"/>
      <c r="H446" s="91"/>
      <c r="I446" s="67"/>
      <c r="J446" s="59"/>
      <c r="K446" s="65"/>
      <c r="L446" s="67"/>
    </row>
    <row r="447" spans="1:12" ht="14.25" x14ac:dyDescent="0.2">
      <c r="A447" s="59"/>
      <c r="B447" s="90"/>
      <c r="C447" s="91" t="s">
        <v>624</v>
      </c>
      <c r="D447" s="91"/>
      <c r="E447" s="91"/>
      <c r="F447" s="91"/>
      <c r="G447" s="91"/>
      <c r="H447" s="91"/>
      <c r="I447" s="67"/>
      <c r="J447" s="59"/>
      <c r="K447" s="65"/>
      <c r="L447" s="67">
        <f>SUMIF(CD52:CD438, 2, AO52:AO438)</f>
        <v>976.08000000000015</v>
      </c>
    </row>
    <row r="448" spans="1:12" ht="14.25" hidden="1" x14ac:dyDescent="0.2">
      <c r="A448" s="59"/>
      <c r="B448" s="90"/>
      <c r="C448" s="96" t="s">
        <v>626</v>
      </c>
      <c r="D448" s="91"/>
      <c r="E448" s="91"/>
      <c r="F448" s="91"/>
      <c r="G448" s="91"/>
      <c r="H448" s="91"/>
      <c r="I448" s="67"/>
      <c r="J448" s="59"/>
      <c r="K448" s="65"/>
      <c r="L448" s="67"/>
    </row>
    <row r="449" spans="1:12" ht="14.25" x14ac:dyDescent="0.2">
      <c r="A449" s="59"/>
      <c r="B449" s="90"/>
      <c r="C449" s="91" t="s">
        <v>646</v>
      </c>
      <c r="D449" s="91"/>
      <c r="E449" s="91"/>
      <c r="F449" s="91"/>
      <c r="G449" s="91"/>
      <c r="H449" s="91"/>
      <c r="I449" s="67"/>
      <c r="J449" s="59"/>
      <c r="K449" s="65"/>
      <c r="L449" s="67">
        <f>SUMIF(CD52:CD438, 2, AT52:AT438)</f>
        <v>594.20999999999992</v>
      </c>
    </row>
    <row r="450" spans="1:12" ht="14.25" hidden="1" x14ac:dyDescent="0.2">
      <c r="A450" s="59"/>
      <c r="B450" s="90"/>
      <c r="C450" s="91" t="s">
        <v>627</v>
      </c>
      <c r="D450" s="91"/>
      <c r="E450" s="91"/>
      <c r="F450" s="91"/>
      <c r="G450" s="91"/>
      <c r="H450" s="91"/>
      <c r="I450" s="67"/>
      <c r="J450" s="59"/>
      <c r="K450" s="65"/>
      <c r="L450" s="67">
        <f>SUMIF(CD52:CD438, 2, AV52:AV438)</f>
        <v>0</v>
      </c>
    </row>
    <row r="451" spans="1:12" ht="14.25" x14ac:dyDescent="0.2">
      <c r="A451" s="59"/>
      <c r="B451" s="90"/>
      <c r="C451" s="91" t="s">
        <v>628</v>
      </c>
      <c r="D451" s="91"/>
      <c r="E451" s="91"/>
      <c r="F451" s="91"/>
      <c r="G451" s="91"/>
      <c r="H451" s="91"/>
      <c r="I451" s="67"/>
      <c r="J451" s="59"/>
      <c r="K451" s="65"/>
      <c r="L451" s="67">
        <f>L453+L454</f>
        <v>52724.439999999995</v>
      </c>
    </row>
    <row r="452" spans="1:12" ht="14.25" x14ac:dyDescent="0.2">
      <c r="A452" s="59"/>
      <c r="B452" s="90"/>
      <c r="C452" s="96" t="s">
        <v>625</v>
      </c>
      <c r="D452" s="91"/>
      <c r="E452" s="91"/>
      <c r="F452" s="91"/>
      <c r="G452" s="91"/>
      <c r="H452" s="91"/>
      <c r="I452" s="67"/>
      <c r="J452" s="59"/>
      <c r="K452" s="65"/>
      <c r="L452" s="67"/>
    </row>
    <row r="453" spans="1:12" ht="14.25" x14ac:dyDescent="0.2">
      <c r="A453" s="59"/>
      <c r="B453" s="90"/>
      <c r="C453" s="91" t="s">
        <v>629</v>
      </c>
      <c r="D453" s="91"/>
      <c r="E453" s="91"/>
      <c r="F453" s="91"/>
      <c r="G453" s="91"/>
      <c r="H453" s="91"/>
      <c r="I453" s="67"/>
      <c r="J453" s="59"/>
      <c r="K453" s="65"/>
      <c r="L453" s="67">
        <f>SUMIF(CD52:CD438, 2, AW52:AW438)-SUMIF(CD52:CD438, 2, BK52:BK438)</f>
        <v>52724.439999999995</v>
      </c>
    </row>
    <row r="454" spans="1:12" ht="14.25" hidden="1" x14ac:dyDescent="0.2">
      <c r="A454" s="59"/>
      <c r="B454" s="90"/>
      <c r="C454" s="91" t="s">
        <v>630</v>
      </c>
      <c r="D454" s="91"/>
      <c r="E454" s="91"/>
      <c r="F454" s="91"/>
      <c r="G454" s="91"/>
      <c r="H454" s="91"/>
      <c r="I454" s="67"/>
      <c r="J454" s="59"/>
      <c r="K454" s="65"/>
      <c r="L454" s="67">
        <f>SUMIF(CD52:CD438, 2, BC52:BC438)</f>
        <v>0</v>
      </c>
    </row>
    <row r="455" spans="1:12" ht="14.25" hidden="1" x14ac:dyDescent="0.2">
      <c r="A455" s="59"/>
      <c r="B455" s="90"/>
      <c r="C455" s="91" t="s">
        <v>631</v>
      </c>
      <c r="D455" s="91"/>
      <c r="E455" s="91"/>
      <c r="F455" s="91"/>
      <c r="G455" s="91"/>
      <c r="H455" s="91"/>
      <c r="I455" s="67"/>
      <c r="J455" s="59"/>
      <c r="K455" s="65"/>
      <c r="L455" s="67">
        <f>SUMIF(CD52:CD438, 2, BB52:BB438)</f>
        <v>0</v>
      </c>
    </row>
    <row r="456" spans="1:12" ht="14.25" x14ac:dyDescent="0.2">
      <c r="A456" s="59"/>
      <c r="B456" s="90"/>
      <c r="C456" s="91" t="s">
        <v>665</v>
      </c>
      <c r="D456" s="91"/>
      <c r="E456" s="91"/>
      <c r="F456" s="91"/>
      <c r="G456" s="91"/>
      <c r="H456" s="91"/>
      <c r="I456" s="67"/>
      <c r="J456" s="59"/>
      <c r="K456" s="65"/>
      <c r="L456" s="67">
        <f>SUMIF(CD52:CD438, 2, AR52:AR438)+SUMIF(CD52:CD438, 2, AT52:AT438)+SUMIF(CD52:CD438, 2, AV52:AV438)</f>
        <v>88814.170000000013</v>
      </c>
    </row>
    <row r="457" spans="1:12" ht="14.25" x14ac:dyDescent="0.2">
      <c r="A457" s="59"/>
      <c r="B457" s="90"/>
      <c r="C457" s="91" t="s">
        <v>666</v>
      </c>
      <c r="D457" s="91"/>
      <c r="E457" s="91"/>
      <c r="F457" s="91"/>
      <c r="G457" s="91"/>
      <c r="H457" s="91"/>
      <c r="I457" s="67"/>
      <c r="J457" s="59"/>
      <c r="K457" s="65"/>
      <c r="L457" s="67">
        <f>SUMIF(CD52:CD438, 2, AZ52:AZ438)</f>
        <v>83604.659999999989</v>
      </c>
    </row>
    <row r="458" spans="1:12" ht="14.25" x14ac:dyDescent="0.2">
      <c r="A458" s="59"/>
      <c r="B458" s="90"/>
      <c r="C458" s="91" t="s">
        <v>667</v>
      </c>
      <c r="D458" s="91"/>
      <c r="E458" s="91"/>
      <c r="F458" s="91"/>
      <c r="G458" s="91"/>
      <c r="H458" s="91"/>
      <c r="I458" s="67"/>
      <c r="J458" s="59"/>
      <c r="K458" s="65"/>
      <c r="L458" s="67">
        <f>SUMIF(CD52:CD438, 2, BA52:BA438)</f>
        <v>44684.82</v>
      </c>
    </row>
    <row r="460" spans="1:12" ht="15" x14ac:dyDescent="0.2">
      <c r="A460" s="92"/>
      <c r="B460" s="93"/>
      <c r="C460" s="94" t="s">
        <v>669</v>
      </c>
      <c r="D460" s="94"/>
      <c r="E460" s="94"/>
      <c r="F460" s="94"/>
      <c r="G460" s="94"/>
      <c r="H460" s="94"/>
      <c r="I460" s="70"/>
      <c r="J460" s="92"/>
      <c r="K460" s="95"/>
      <c r="L460" s="70">
        <f>L462+L463</f>
        <v>42016611.180000007</v>
      </c>
    </row>
    <row r="461" spans="1:12" ht="14.25" x14ac:dyDescent="0.2">
      <c r="A461" s="59"/>
      <c r="B461" s="90"/>
      <c r="C461" s="96" t="s">
        <v>622</v>
      </c>
      <c r="D461" s="91"/>
      <c r="E461" s="91"/>
      <c r="F461" s="91"/>
      <c r="G461" s="91"/>
      <c r="H461" s="91"/>
      <c r="I461" s="67"/>
      <c r="J461" s="59"/>
      <c r="K461" s="65"/>
      <c r="L461" s="67"/>
    </row>
    <row r="462" spans="1:12" ht="14.25" x14ac:dyDescent="0.2">
      <c r="A462" s="59"/>
      <c r="B462" s="90"/>
      <c r="C462" s="91" t="s">
        <v>636</v>
      </c>
      <c r="D462" s="91"/>
      <c r="E462" s="91"/>
      <c r="F462" s="91"/>
      <c r="G462" s="91"/>
      <c r="H462" s="91"/>
      <c r="I462" s="67"/>
      <c r="J462" s="59"/>
      <c r="K462" s="65"/>
      <c r="L462" s="67">
        <f>SUMIF(CD52:CD458, 3, BK52:BK458)</f>
        <v>42016611.180000007</v>
      </c>
    </row>
    <row r="463" spans="1:12" ht="14.25" hidden="1" x14ac:dyDescent="0.2">
      <c r="A463" s="59"/>
      <c r="B463" s="90"/>
      <c r="C463" s="91" t="s">
        <v>637</v>
      </c>
      <c r="D463" s="91"/>
      <c r="E463" s="91"/>
      <c r="F463" s="91"/>
      <c r="G463" s="91"/>
      <c r="H463" s="91"/>
      <c r="I463" s="67"/>
      <c r="J463" s="59"/>
      <c r="K463" s="65"/>
      <c r="L463" s="67">
        <f>SUMIF(CD52:CD458, 3, BD52:BD458)</f>
        <v>0</v>
      </c>
    </row>
    <row r="464" spans="1:12" hidden="1" x14ac:dyDescent="0.2"/>
    <row r="465" spans="1:12" ht="15" hidden="1" x14ac:dyDescent="0.2">
      <c r="A465" s="92"/>
      <c r="B465" s="93"/>
      <c r="C465" s="94" t="s">
        <v>670</v>
      </c>
      <c r="D465" s="94"/>
      <c r="E465" s="94"/>
      <c r="F465" s="94"/>
      <c r="G465" s="94"/>
      <c r="H465" s="94"/>
      <c r="I465" s="70"/>
      <c r="J465" s="92"/>
      <c r="K465" s="95"/>
      <c r="L465" s="70">
        <f>L471+L486+L487+L467+L468</f>
        <v>0</v>
      </c>
    </row>
    <row r="466" spans="1:12" ht="14.25" hidden="1" x14ac:dyDescent="0.2">
      <c r="A466" s="59"/>
      <c r="B466" s="90"/>
      <c r="C466" s="96" t="s">
        <v>622</v>
      </c>
      <c r="D466" s="91"/>
      <c r="E466" s="91"/>
      <c r="F466" s="91"/>
      <c r="G466" s="91"/>
      <c r="H466" s="91"/>
      <c r="I466" s="67"/>
      <c r="J466" s="59"/>
      <c r="K466" s="65"/>
      <c r="L466" s="67"/>
    </row>
    <row r="467" spans="1:12" ht="14.25" hidden="1" x14ac:dyDescent="0.2">
      <c r="A467" s="59"/>
      <c r="B467" s="90"/>
      <c r="C467" s="91" t="s">
        <v>671</v>
      </c>
      <c r="D467" s="91"/>
      <c r="E467" s="91"/>
      <c r="F467" s="91"/>
      <c r="G467" s="91"/>
      <c r="H467" s="91"/>
      <c r="I467" s="67"/>
      <c r="J467" s="59"/>
      <c r="K467" s="65"/>
      <c r="L467" s="67"/>
    </row>
    <row r="468" spans="1:12" ht="14.25" hidden="1" x14ac:dyDescent="0.2">
      <c r="A468" s="59"/>
      <c r="B468" s="90"/>
      <c r="C468" s="91" t="s">
        <v>672</v>
      </c>
      <c r="D468" s="91"/>
      <c r="E468" s="91"/>
      <c r="F468" s="91"/>
      <c r="G468" s="91"/>
      <c r="H468" s="91"/>
      <c r="I468" s="67"/>
      <c r="J468" s="59"/>
      <c r="K468" s="65"/>
      <c r="L468" s="67">
        <f>SUM(BO52:BO463)</f>
        <v>0</v>
      </c>
    </row>
    <row r="469" spans="1:12" ht="14.25" hidden="1" x14ac:dyDescent="0.2">
      <c r="A469" s="59"/>
      <c r="B469" s="90"/>
      <c r="C469" s="91" t="s">
        <v>673</v>
      </c>
      <c r="D469" s="91"/>
      <c r="E469" s="91"/>
      <c r="F469" s="91"/>
      <c r="G469" s="91"/>
      <c r="H469" s="91"/>
      <c r="I469" s="67"/>
      <c r="J469" s="59"/>
      <c r="K469" s="65"/>
      <c r="L469" s="67">
        <f>L471+L486+L487</f>
        <v>0</v>
      </c>
    </row>
    <row r="470" spans="1:12" ht="14.25" hidden="1" x14ac:dyDescent="0.2">
      <c r="A470" s="59"/>
      <c r="B470" s="90"/>
      <c r="C470" s="96" t="s">
        <v>622</v>
      </c>
      <c r="D470" s="91"/>
      <c r="E470" s="91"/>
      <c r="F470" s="91"/>
      <c r="G470" s="91"/>
      <c r="H470" s="91"/>
      <c r="I470" s="67"/>
      <c r="J470" s="59"/>
      <c r="K470" s="65"/>
      <c r="L470" s="67"/>
    </row>
    <row r="471" spans="1:12" ht="14.25" hidden="1" x14ac:dyDescent="0.2">
      <c r="A471" s="59"/>
      <c r="B471" s="90"/>
      <c r="C471" s="91" t="s">
        <v>663</v>
      </c>
      <c r="D471" s="91"/>
      <c r="E471" s="91"/>
      <c r="F471" s="91"/>
      <c r="G471" s="91"/>
      <c r="H471" s="91"/>
      <c r="I471" s="67"/>
      <c r="J471" s="59"/>
      <c r="K471" s="65"/>
      <c r="L471" s="67">
        <f>L473+L474+L480+L484</f>
        <v>0</v>
      </c>
    </row>
    <row r="472" spans="1:12" ht="14.25" hidden="1" x14ac:dyDescent="0.2">
      <c r="A472" s="59"/>
      <c r="B472" s="90"/>
      <c r="C472" s="96" t="s">
        <v>622</v>
      </c>
      <c r="D472" s="91"/>
      <c r="E472" s="91"/>
      <c r="F472" s="91"/>
      <c r="G472" s="91"/>
      <c r="H472" s="91"/>
      <c r="I472" s="67"/>
      <c r="J472" s="59"/>
      <c r="K472" s="65"/>
      <c r="L472" s="67"/>
    </row>
    <row r="473" spans="1:12" ht="14.25" hidden="1" x14ac:dyDescent="0.2">
      <c r="A473" s="59"/>
      <c r="B473" s="90"/>
      <c r="C473" s="91" t="s">
        <v>664</v>
      </c>
      <c r="D473" s="91"/>
      <c r="E473" s="91"/>
      <c r="F473" s="91"/>
      <c r="G473" s="91"/>
      <c r="H473" s="91"/>
      <c r="I473" s="67"/>
      <c r="J473" s="59"/>
      <c r="K473" s="65"/>
      <c r="L473" s="67">
        <f>SUMIF(CD52:CD463, 4, AR52:AR463)</f>
        <v>0</v>
      </c>
    </row>
    <row r="474" spans="1:12" ht="14.25" hidden="1" x14ac:dyDescent="0.2">
      <c r="A474" s="59"/>
      <c r="B474" s="90"/>
      <c r="C474" s="91" t="s">
        <v>624</v>
      </c>
      <c r="D474" s="91"/>
      <c r="E474" s="91"/>
      <c r="F474" s="91"/>
      <c r="G474" s="91"/>
      <c r="H474" s="91"/>
      <c r="I474" s="67"/>
      <c r="J474" s="59"/>
      <c r="K474" s="65"/>
      <c r="L474" s="67">
        <f>L476+L479+L478</f>
        <v>0</v>
      </c>
    </row>
    <row r="475" spans="1:12" ht="14.25" hidden="1" x14ac:dyDescent="0.2">
      <c r="A475" s="59"/>
      <c r="B475" s="90"/>
      <c r="C475" s="96" t="s">
        <v>625</v>
      </c>
      <c r="D475" s="91"/>
      <c r="E475" s="91"/>
      <c r="F475" s="91"/>
      <c r="G475" s="91"/>
      <c r="H475" s="91"/>
      <c r="I475" s="67"/>
      <c r="J475" s="59"/>
      <c r="K475" s="65"/>
      <c r="L475" s="67"/>
    </row>
    <row r="476" spans="1:12" ht="14.25" hidden="1" x14ac:dyDescent="0.2">
      <c r="A476" s="59"/>
      <c r="B476" s="90"/>
      <c r="C476" s="91" t="s">
        <v>624</v>
      </c>
      <c r="D476" s="91"/>
      <c r="E476" s="91"/>
      <c r="F476" s="91"/>
      <c r="G476" s="91"/>
      <c r="H476" s="91"/>
      <c r="I476" s="67"/>
      <c r="J476" s="59"/>
      <c r="K476" s="65"/>
      <c r="L476" s="67">
        <f>SUMIF(CD52:CD463, 4, AO52:AO463)</f>
        <v>0</v>
      </c>
    </row>
    <row r="477" spans="1:12" ht="14.25" hidden="1" x14ac:dyDescent="0.2">
      <c r="A477" s="59"/>
      <c r="B477" s="90"/>
      <c r="C477" s="96" t="s">
        <v>626</v>
      </c>
      <c r="D477" s="91"/>
      <c r="E477" s="91"/>
      <c r="F477" s="91"/>
      <c r="G477" s="91"/>
      <c r="H477" s="91"/>
      <c r="I477" s="67"/>
      <c r="J477" s="59"/>
      <c r="K477" s="65"/>
      <c r="L477" s="67"/>
    </row>
    <row r="478" spans="1:12" ht="14.25" hidden="1" x14ac:dyDescent="0.2">
      <c r="A478" s="59"/>
      <c r="B478" s="90"/>
      <c r="C478" s="91" t="s">
        <v>646</v>
      </c>
      <c r="D478" s="91"/>
      <c r="E478" s="91"/>
      <c r="F478" s="91"/>
      <c r="G478" s="91"/>
      <c r="H478" s="91"/>
      <c r="I478" s="67"/>
      <c r="J478" s="59"/>
      <c r="K478" s="65"/>
      <c r="L478" s="67">
        <f>SUMIF(CD52:CD463, 4, AT52:AT463)</f>
        <v>0</v>
      </c>
    </row>
    <row r="479" spans="1:12" ht="14.25" hidden="1" x14ac:dyDescent="0.2">
      <c r="A479" s="59"/>
      <c r="B479" s="90"/>
      <c r="C479" s="91" t="s">
        <v>627</v>
      </c>
      <c r="D479" s="91"/>
      <c r="E479" s="91"/>
      <c r="F479" s="91"/>
      <c r="G479" s="91"/>
      <c r="H479" s="91"/>
      <c r="I479" s="67"/>
      <c r="J479" s="59"/>
      <c r="K479" s="65"/>
      <c r="L479" s="67">
        <f>SUMIF(CD52:CD463, 4, AV52:AV463)</f>
        <v>0</v>
      </c>
    </row>
    <row r="480" spans="1:12" ht="14.25" hidden="1" x14ac:dyDescent="0.2">
      <c r="A480" s="59"/>
      <c r="B480" s="90"/>
      <c r="C480" s="91" t="s">
        <v>628</v>
      </c>
      <c r="D480" s="91"/>
      <c r="E480" s="91"/>
      <c r="F480" s="91"/>
      <c r="G480" s="91"/>
      <c r="H480" s="91"/>
      <c r="I480" s="67"/>
      <c r="J480" s="59"/>
      <c r="K480" s="65"/>
      <c r="L480" s="67">
        <f>L482+L483</f>
        <v>0</v>
      </c>
    </row>
    <row r="481" spans="1:12" ht="14.25" hidden="1" x14ac:dyDescent="0.2">
      <c r="A481" s="59"/>
      <c r="B481" s="90"/>
      <c r="C481" s="96" t="s">
        <v>625</v>
      </c>
      <c r="D481" s="91"/>
      <c r="E481" s="91"/>
      <c r="F481" s="91"/>
      <c r="G481" s="91"/>
      <c r="H481" s="91"/>
      <c r="I481" s="67"/>
      <c r="J481" s="59"/>
      <c r="K481" s="65"/>
      <c r="L481" s="67"/>
    </row>
    <row r="482" spans="1:12" ht="14.25" hidden="1" x14ac:dyDescent="0.2">
      <c r="A482" s="59"/>
      <c r="B482" s="90"/>
      <c r="C482" s="91" t="s">
        <v>629</v>
      </c>
      <c r="D482" s="91"/>
      <c r="E482" s="91"/>
      <c r="F482" s="91"/>
      <c r="G482" s="91"/>
      <c r="H482" s="91"/>
      <c r="I482" s="67"/>
      <c r="J482" s="59"/>
      <c r="K482" s="65"/>
      <c r="L482" s="67">
        <f>SUMIF(CD52:CD463, 4, AW52:AW463)-SUMIF(CD52:CD463, 4, BK52:BK463)</f>
        <v>0</v>
      </c>
    </row>
    <row r="483" spans="1:12" ht="14.25" hidden="1" x14ac:dyDescent="0.2">
      <c r="A483" s="59"/>
      <c r="B483" s="90"/>
      <c r="C483" s="91" t="s">
        <v>630</v>
      </c>
      <c r="D483" s="91"/>
      <c r="E483" s="91"/>
      <c r="F483" s="91"/>
      <c r="G483" s="91"/>
      <c r="H483" s="91"/>
      <c r="I483" s="67"/>
      <c r="J483" s="59"/>
      <c r="K483" s="65"/>
      <c r="L483" s="67">
        <f>SUMIF(CD52:CD463, 4, BC52:BC463)</f>
        <v>0</v>
      </c>
    </row>
    <row r="484" spans="1:12" ht="14.25" hidden="1" x14ac:dyDescent="0.2">
      <c r="A484" s="59"/>
      <c r="B484" s="90"/>
      <c r="C484" s="91" t="s">
        <v>631</v>
      </c>
      <c r="D484" s="91"/>
      <c r="E484" s="91"/>
      <c r="F484" s="91"/>
      <c r="G484" s="91"/>
      <c r="H484" s="91"/>
      <c r="I484" s="67"/>
      <c r="J484" s="59"/>
      <c r="K484" s="65"/>
      <c r="L484" s="67">
        <f>SUMIF(CD52:CD463, 4, BB52:BB463)</f>
        <v>0</v>
      </c>
    </row>
    <row r="485" spans="1:12" ht="14.25" hidden="1" x14ac:dyDescent="0.2">
      <c r="A485" s="59"/>
      <c r="B485" s="90"/>
      <c r="C485" s="91" t="s">
        <v>665</v>
      </c>
      <c r="D485" s="91"/>
      <c r="E485" s="91"/>
      <c r="F485" s="91"/>
      <c r="G485" s="91"/>
      <c r="H485" s="91"/>
      <c r="I485" s="67"/>
      <c r="J485" s="59"/>
      <c r="K485" s="65"/>
      <c r="L485" s="67">
        <f>SUMIF(CD52:CD463, 4, AR52:AR463)+SUMIF(CD52:CD463, 4, AT52:AT463)+SUMIF(CD52:CD463, 4, AV52:AV463)</f>
        <v>0</v>
      </c>
    </row>
    <row r="486" spans="1:12" ht="14.25" hidden="1" x14ac:dyDescent="0.2">
      <c r="A486" s="59"/>
      <c r="B486" s="90"/>
      <c r="C486" s="91" t="s">
        <v>666</v>
      </c>
      <c r="D486" s="91"/>
      <c r="E486" s="91"/>
      <c r="F486" s="91"/>
      <c r="G486" s="91"/>
      <c r="H486" s="91"/>
      <c r="I486" s="67"/>
      <c r="J486" s="59"/>
      <c r="K486" s="65"/>
      <c r="L486" s="67">
        <f>SUMIF(CD52:CD463, 4, AZ52:AZ463)</f>
        <v>0</v>
      </c>
    </row>
    <row r="487" spans="1:12" ht="14.25" hidden="1" x14ac:dyDescent="0.2">
      <c r="A487" s="59"/>
      <c r="B487" s="90"/>
      <c r="C487" s="91" t="s">
        <v>667</v>
      </c>
      <c r="D487" s="91"/>
      <c r="E487" s="91"/>
      <c r="F487" s="91"/>
      <c r="G487" s="91"/>
      <c r="H487" s="91"/>
      <c r="I487" s="67"/>
      <c r="J487" s="59"/>
      <c r="K487" s="65"/>
      <c r="L487" s="67">
        <f>SUMIF(CD52:CD463, 4, BA52:BA463)</f>
        <v>0</v>
      </c>
    </row>
    <row r="489" spans="1:12" ht="15" x14ac:dyDescent="0.2">
      <c r="A489" s="92"/>
      <c r="B489" s="93"/>
      <c r="C489" s="94" t="s">
        <v>674</v>
      </c>
      <c r="D489" s="94"/>
      <c r="E489" s="94"/>
      <c r="F489" s="94"/>
      <c r="G489" s="94"/>
      <c r="H489" s="94"/>
      <c r="I489" s="70"/>
      <c r="J489" s="92"/>
      <c r="K489" s="95"/>
      <c r="L489" s="70">
        <f>L420+L440+L460+L465</f>
        <v>42287415.350000009</v>
      </c>
    </row>
    <row r="490" spans="1:12" ht="14.25" x14ac:dyDescent="0.2">
      <c r="A490" s="59"/>
      <c r="B490" s="90"/>
      <c r="C490" s="96" t="s">
        <v>622</v>
      </c>
      <c r="D490" s="91"/>
      <c r="E490" s="91"/>
      <c r="F490" s="91"/>
      <c r="G490" s="91"/>
      <c r="H490" s="91"/>
      <c r="I490" s="67"/>
      <c r="J490" s="59"/>
      <c r="K490" s="65"/>
      <c r="L490" s="67"/>
    </row>
    <row r="491" spans="1:12" ht="14.25" x14ac:dyDescent="0.2">
      <c r="A491" s="59"/>
      <c r="B491" s="90"/>
      <c r="C491" s="91" t="s">
        <v>663</v>
      </c>
      <c r="D491" s="91"/>
      <c r="E491" s="91"/>
      <c r="F491" s="91"/>
      <c r="G491" s="91"/>
      <c r="H491" s="91"/>
      <c r="I491" s="67"/>
      <c r="J491" s="59"/>
      <c r="K491" s="65"/>
      <c r="L491" s="67">
        <f>L493+L494+L500+L504</f>
        <v>142514.68999999762</v>
      </c>
    </row>
    <row r="492" spans="1:12" ht="14.25" x14ac:dyDescent="0.2">
      <c r="A492" s="59"/>
      <c r="B492" s="90"/>
      <c r="C492" s="96" t="s">
        <v>622</v>
      </c>
      <c r="D492" s="91"/>
      <c r="E492" s="91"/>
      <c r="F492" s="91"/>
      <c r="G492" s="91"/>
      <c r="H492" s="91"/>
      <c r="I492" s="67"/>
      <c r="J492" s="59"/>
      <c r="K492" s="65"/>
      <c r="L492" s="67"/>
    </row>
    <row r="493" spans="1:12" ht="14.25" x14ac:dyDescent="0.2">
      <c r="A493" s="59"/>
      <c r="B493" s="90"/>
      <c r="C493" s="91" t="s">
        <v>664</v>
      </c>
      <c r="D493" s="91"/>
      <c r="E493" s="91"/>
      <c r="F493" s="91"/>
      <c r="G493" s="91"/>
      <c r="H493" s="91"/>
      <c r="I493" s="67"/>
      <c r="J493" s="59"/>
      <c r="K493" s="65"/>
      <c r="L493" s="67">
        <f>SUM(AR52:AR487)</f>
        <v>88219.96</v>
      </c>
    </row>
    <row r="494" spans="1:12" ht="14.25" hidden="1" x14ac:dyDescent="0.2">
      <c r="A494" s="59"/>
      <c r="B494" s="90"/>
      <c r="C494" s="91" t="s">
        <v>624</v>
      </c>
      <c r="D494" s="91"/>
      <c r="E494" s="91"/>
      <c r="F494" s="91"/>
      <c r="G494" s="91"/>
      <c r="H494" s="91"/>
      <c r="I494" s="67"/>
      <c r="J494" s="59"/>
      <c r="K494" s="65"/>
      <c r="L494" s="67">
        <f>L496+L499+L498</f>
        <v>1570.29</v>
      </c>
    </row>
    <row r="495" spans="1:12" ht="14.25" hidden="1" x14ac:dyDescent="0.2">
      <c r="A495" s="59"/>
      <c r="B495" s="90"/>
      <c r="C495" s="96" t="s">
        <v>625</v>
      </c>
      <c r="D495" s="91"/>
      <c r="E495" s="91"/>
      <c r="F495" s="91"/>
      <c r="G495" s="91"/>
      <c r="H495" s="91"/>
      <c r="I495" s="67"/>
      <c r="J495" s="59"/>
      <c r="K495" s="65"/>
      <c r="L495" s="67"/>
    </row>
    <row r="496" spans="1:12" ht="14.25" x14ac:dyDescent="0.2">
      <c r="A496" s="59"/>
      <c r="B496" s="90"/>
      <c r="C496" s="91" t="s">
        <v>624</v>
      </c>
      <c r="D496" s="91"/>
      <c r="E496" s="91"/>
      <c r="F496" s="91"/>
      <c r="G496" s="91"/>
      <c r="H496" s="91"/>
      <c r="I496" s="67"/>
      <c r="J496" s="59"/>
      <c r="K496" s="65"/>
      <c r="L496" s="67">
        <f>SUM(AO52:AO487)</f>
        <v>976.08000000000015</v>
      </c>
    </row>
    <row r="497" spans="1:12" ht="14.25" hidden="1" x14ac:dyDescent="0.2">
      <c r="A497" s="59"/>
      <c r="B497" s="90"/>
      <c r="C497" s="96" t="s">
        <v>626</v>
      </c>
      <c r="D497" s="91"/>
      <c r="E497" s="91"/>
      <c r="F497" s="91"/>
      <c r="G497" s="91"/>
      <c r="H497" s="91"/>
      <c r="I497" s="67"/>
      <c r="J497" s="59"/>
      <c r="K497" s="65"/>
      <c r="L497" s="67"/>
    </row>
    <row r="498" spans="1:12" ht="14.25" x14ac:dyDescent="0.2">
      <c r="A498" s="59"/>
      <c r="B498" s="90"/>
      <c r="C498" s="91" t="s">
        <v>646</v>
      </c>
      <c r="D498" s="91"/>
      <c r="E498" s="91"/>
      <c r="F498" s="91"/>
      <c r="G498" s="91"/>
      <c r="H498" s="91"/>
      <c r="I498" s="67"/>
      <c r="J498" s="59"/>
      <c r="K498" s="65"/>
      <c r="L498" s="67">
        <f>SUM(AT52:AT487)</f>
        <v>594.20999999999992</v>
      </c>
    </row>
    <row r="499" spans="1:12" ht="14.25" hidden="1" x14ac:dyDescent="0.2">
      <c r="A499" s="59"/>
      <c r="B499" s="90"/>
      <c r="C499" s="91" t="s">
        <v>627</v>
      </c>
      <c r="D499" s="91"/>
      <c r="E499" s="91"/>
      <c r="F499" s="91"/>
      <c r="G499" s="91"/>
      <c r="H499" s="91"/>
      <c r="I499" s="67"/>
      <c r="J499" s="59"/>
      <c r="K499" s="65"/>
      <c r="L499" s="67">
        <f>SUM(AV52:AV487)</f>
        <v>0</v>
      </c>
    </row>
    <row r="500" spans="1:12" ht="14.25" x14ac:dyDescent="0.2">
      <c r="A500" s="59"/>
      <c r="B500" s="90"/>
      <c r="C500" s="91" t="s">
        <v>628</v>
      </c>
      <c r="D500" s="91"/>
      <c r="E500" s="91"/>
      <c r="F500" s="91"/>
      <c r="G500" s="91"/>
      <c r="H500" s="91"/>
      <c r="I500" s="67"/>
      <c r="J500" s="59"/>
      <c r="K500" s="65"/>
      <c r="L500" s="67">
        <f>L502+L503</f>
        <v>52724.439999997616</v>
      </c>
    </row>
    <row r="501" spans="1:12" ht="14.25" x14ac:dyDescent="0.2">
      <c r="A501" s="59"/>
      <c r="B501" s="90"/>
      <c r="C501" s="96" t="s">
        <v>625</v>
      </c>
      <c r="D501" s="91"/>
      <c r="E501" s="91"/>
      <c r="F501" s="91"/>
      <c r="G501" s="91"/>
      <c r="H501" s="91"/>
      <c r="I501" s="67"/>
      <c r="J501" s="59"/>
      <c r="K501" s="65"/>
      <c r="L501" s="67"/>
    </row>
    <row r="502" spans="1:12" ht="14.25" x14ac:dyDescent="0.2">
      <c r="A502" s="59"/>
      <c r="B502" s="90"/>
      <c r="C502" s="91" t="s">
        <v>629</v>
      </c>
      <c r="D502" s="91"/>
      <c r="E502" s="91"/>
      <c r="F502" s="91"/>
      <c r="G502" s="91"/>
      <c r="H502" s="91"/>
      <c r="I502" s="67"/>
      <c r="J502" s="59"/>
      <c r="K502" s="65"/>
      <c r="L502" s="67">
        <f>SUM(AW52:AW487)-SUM(BK52:BK487)</f>
        <v>52724.439999997616</v>
      </c>
    </row>
    <row r="503" spans="1:12" ht="14.25" hidden="1" x14ac:dyDescent="0.2">
      <c r="A503" s="59"/>
      <c r="B503" s="90"/>
      <c r="C503" s="91" t="s">
        <v>630</v>
      </c>
      <c r="D503" s="91"/>
      <c r="E503" s="91"/>
      <c r="F503" s="91"/>
      <c r="G503" s="91"/>
      <c r="H503" s="91"/>
      <c r="I503" s="67"/>
      <c r="J503" s="59"/>
      <c r="K503" s="65"/>
      <c r="L503" s="67">
        <f>SUM(BC52:BC487)</f>
        <v>0</v>
      </c>
    </row>
    <row r="504" spans="1:12" ht="14.25" hidden="1" x14ac:dyDescent="0.2">
      <c r="A504" s="59"/>
      <c r="B504" s="90"/>
      <c r="C504" s="91" t="s">
        <v>631</v>
      </c>
      <c r="D504" s="91"/>
      <c r="E504" s="91"/>
      <c r="F504" s="91"/>
      <c r="G504" s="91"/>
      <c r="H504" s="91"/>
      <c r="I504" s="67"/>
      <c r="J504" s="59"/>
      <c r="K504" s="65"/>
      <c r="L504" s="67">
        <f>SUM(BB52:BB487)</f>
        <v>0</v>
      </c>
    </row>
    <row r="505" spans="1:12" ht="14.25" x14ac:dyDescent="0.2">
      <c r="A505" s="59"/>
      <c r="B505" s="90"/>
      <c r="C505" s="91" t="s">
        <v>632</v>
      </c>
      <c r="D505" s="91"/>
      <c r="E505" s="91"/>
      <c r="F505" s="91"/>
      <c r="G505" s="91"/>
      <c r="H505" s="91"/>
      <c r="I505" s="67"/>
      <c r="J505" s="59"/>
      <c r="K505" s="65"/>
      <c r="L505" s="67">
        <f>SUM(AR52:AR487)+SUM(AT52:AT487)+SUM(AV52:AV487)</f>
        <v>88814.170000000013</v>
      </c>
    </row>
    <row r="506" spans="1:12" ht="14.25" x14ac:dyDescent="0.2">
      <c r="A506" s="59"/>
      <c r="B506" s="90"/>
      <c r="C506" s="91" t="s">
        <v>633</v>
      </c>
      <c r="D506" s="91"/>
      <c r="E506" s="91"/>
      <c r="F506" s="91"/>
      <c r="G506" s="91"/>
      <c r="H506" s="91"/>
      <c r="I506" s="67"/>
      <c r="J506" s="59"/>
      <c r="K506" s="65"/>
      <c r="L506" s="67">
        <f>SUM(AZ52:AZ487)</f>
        <v>83604.659999999989</v>
      </c>
    </row>
    <row r="507" spans="1:12" ht="14.25" x14ac:dyDescent="0.2">
      <c r="A507" s="59"/>
      <c r="B507" s="90"/>
      <c r="C507" s="91" t="s">
        <v>634</v>
      </c>
      <c r="D507" s="91"/>
      <c r="E507" s="91"/>
      <c r="F507" s="91"/>
      <c r="G507" s="91"/>
      <c r="H507" s="91"/>
      <c r="I507" s="67"/>
      <c r="J507" s="59"/>
      <c r="K507" s="65"/>
      <c r="L507" s="67">
        <f>SUM(BA52:BA487)</f>
        <v>44684.82</v>
      </c>
    </row>
    <row r="508" spans="1:12" ht="14.25" x14ac:dyDescent="0.2">
      <c r="A508" s="59"/>
      <c r="B508" s="90"/>
      <c r="C508" s="91" t="s">
        <v>675</v>
      </c>
      <c r="D508" s="91"/>
      <c r="E508" s="91"/>
      <c r="F508" s="91"/>
      <c r="G508" s="91"/>
      <c r="H508" s="91"/>
      <c r="I508" s="67"/>
      <c r="J508" s="59"/>
      <c r="K508" s="65"/>
      <c r="L508" s="67">
        <f>L510+L511</f>
        <v>42016611.180000007</v>
      </c>
    </row>
    <row r="509" spans="1:12" ht="14.25" x14ac:dyDescent="0.2">
      <c r="A509" s="59"/>
      <c r="B509" s="90"/>
      <c r="C509" s="96" t="s">
        <v>622</v>
      </c>
      <c r="D509" s="91"/>
      <c r="E509" s="91"/>
      <c r="F509" s="91"/>
      <c r="G509" s="91"/>
      <c r="H509" s="91"/>
      <c r="I509" s="67"/>
      <c r="J509" s="59"/>
      <c r="K509" s="65"/>
      <c r="L509" s="67"/>
    </row>
    <row r="510" spans="1:12" ht="14.25" x14ac:dyDescent="0.2">
      <c r="A510" s="59"/>
      <c r="B510" s="90"/>
      <c r="C510" s="91" t="s">
        <v>636</v>
      </c>
      <c r="D510" s="91"/>
      <c r="E510" s="91"/>
      <c r="F510" s="91"/>
      <c r="G510" s="91"/>
      <c r="H510" s="91"/>
      <c r="I510" s="67"/>
      <c r="J510" s="59"/>
      <c r="K510" s="65"/>
      <c r="L510" s="67">
        <f>SUM(BK52:BK487)</f>
        <v>42016611.180000007</v>
      </c>
    </row>
    <row r="511" spans="1:12" ht="14.25" hidden="1" x14ac:dyDescent="0.2">
      <c r="A511" s="59"/>
      <c r="B511" s="90"/>
      <c r="C511" s="91" t="s">
        <v>637</v>
      </c>
      <c r="D511" s="91"/>
      <c r="E511" s="91"/>
      <c r="F511" s="91"/>
      <c r="G511" s="91"/>
      <c r="H511" s="91"/>
      <c r="I511" s="67"/>
      <c r="J511" s="59"/>
      <c r="K511" s="65"/>
      <c r="L511" s="67">
        <f>SUM(BD52:BD487)</f>
        <v>0</v>
      </c>
    </row>
    <row r="512" spans="1:12" ht="14.25" hidden="1" x14ac:dyDescent="0.2">
      <c r="A512" s="59"/>
      <c r="B512" s="90"/>
      <c r="C512" s="91" t="s">
        <v>676</v>
      </c>
      <c r="D512" s="91"/>
      <c r="E512" s="91"/>
      <c r="F512" s="91"/>
      <c r="G512" s="91"/>
      <c r="H512" s="91"/>
      <c r="I512" s="67"/>
      <c r="J512" s="59"/>
      <c r="K512" s="65"/>
      <c r="L512" s="67">
        <f>L465</f>
        <v>0</v>
      </c>
    </row>
    <row r="513" spans="1:12" ht="14.25" x14ac:dyDescent="0.2">
      <c r="A513" s="59"/>
      <c r="B513" s="90"/>
      <c r="C513" s="94" t="s">
        <v>641</v>
      </c>
      <c r="D513" s="91"/>
      <c r="E513" s="91"/>
      <c r="F513" s="91"/>
      <c r="G513" s="91"/>
      <c r="H513" s="91"/>
      <c r="I513" s="67"/>
      <c r="J513" s="59"/>
      <c r="K513" s="65"/>
      <c r="L513" s="67"/>
    </row>
    <row r="514" spans="1:12" ht="14.25" hidden="1" x14ac:dyDescent="0.2">
      <c r="A514" s="59"/>
      <c r="B514" s="90"/>
      <c r="C514" s="91" t="s">
        <v>642</v>
      </c>
      <c r="D514" s="91"/>
      <c r="E514" s="91"/>
      <c r="F514" s="91"/>
      <c r="G514" s="91"/>
      <c r="H514" s="91"/>
      <c r="I514" s="67"/>
      <c r="J514" s="59"/>
      <c r="K514" s="65"/>
      <c r="L514" s="67">
        <f>SUM(AX52:AX487)</f>
        <v>0</v>
      </c>
    </row>
    <row r="515" spans="1:12" ht="14.25" hidden="1" x14ac:dyDescent="0.2">
      <c r="A515" s="59"/>
      <c r="B515" s="90"/>
      <c r="C515" s="91" t="s">
        <v>643</v>
      </c>
      <c r="D515" s="91"/>
      <c r="E515" s="91"/>
      <c r="F515" s="91"/>
      <c r="G515" s="91"/>
      <c r="H515" s="91"/>
      <c r="I515" s="67"/>
      <c r="J515" s="59"/>
      <c r="K515" s="65"/>
      <c r="L515" s="67">
        <f>SUM(AY52:AY487)</f>
        <v>0</v>
      </c>
    </row>
    <row r="516" spans="1:12" ht="14.25" x14ac:dyDescent="0.2">
      <c r="A516" s="59"/>
      <c r="B516" s="90"/>
      <c r="C516" s="91" t="s">
        <v>644</v>
      </c>
      <c r="D516" s="91"/>
      <c r="E516" s="91"/>
      <c r="F516" s="97"/>
      <c r="G516" s="69">
        <f>Source!F246</f>
        <v>109.938</v>
      </c>
      <c r="H516" s="59"/>
      <c r="I516" s="59"/>
      <c r="J516" s="59"/>
      <c r="K516" s="59"/>
      <c r="L516" s="59"/>
    </row>
    <row r="517" spans="1:12" ht="14.25" x14ac:dyDescent="0.2">
      <c r="A517" s="59"/>
      <c r="B517" s="90"/>
      <c r="C517" s="91" t="s">
        <v>645</v>
      </c>
      <c r="D517" s="91"/>
      <c r="E517" s="91"/>
      <c r="F517" s="97"/>
      <c r="G517" s="69">
        <f>Source!F247</f>
        <v>0.64800000000000002</v>
      </c>
      <c r="H517" s="59"/>
      <c r="I517" s="59"/>
      <c r="J517" s="59"/>
      <c r="K517" s="59"/>
      <c r="L517" s="59"/>
    </row>
    <row r="521" spans="1:12" ht="14.25" customHeight="1" x14ac:dyDescent="0.2">
      <c r="A521" s="108"/>
      <c r="B521" s="109" t="s">
        <v>677</v>
      </c>
      <c r="C521" s="111" t="str">
        <f>IF(Source!AC12&lt;&gt;"", Source!AC12," ")</f>
        <v>инженер-сметчик I категории</v>
      </c>
      <c r="D521" s="38"/>
      <c r="E521" s="38"/>
      <c r="F521" s="38"/>
      <c r="G521" s="38"/>
      <c r="H521" s="110" t="str">
        <f>IF(Source!AB12&lt;&gt;"", Source!AB12," ")</f>
        <v>Савченко Н.Г.</v>
      </c>
      <c r="I521" s="26"/>
      <c r="J521" s="26"/>
      <c r="K521" s="54"/>
      <c r="L521" s="54"/>
    </row>
    <row r="522" spans="1:12" ht="14.25" customHeight="1" x14ac:dyDescent="0.2">
      <c r="A522" s="108"/>
      <c r="B522" s="112"/>
      <c r="C522" s="113" t="s">
        <v>678</v>
      </c>
      <c r="D522" s="113"/>
      <c r="E522" s="113"/>
      <c r="F522" s="113"/>
      <c r="G522" s="113"/>
      <c r="H522" s="26"/>
      <c r="I522" s="26"/>
      <c r="J522" s="26"/>
      <c r="K522" s="54"/>
      <c r="L522" s="54"/>
    </row>
    <row r="523" spans="1:12" ht="14.25" customHeight="1" x14ac:dyDescent="0.2">
      <c r="A523" s="108"/>
      <c r="B523" s="112"/>
      <c r="C523" s="21"/>
      <c r="D523" s="21"/>
      <c r="E523" s="21"/>
      <c r="F523" s="21"/>
      <c r="G523" s="21"/>
      <c r="H523" s="26"/>
      <c r="I523" s="26"/>
      <c r="J523" s="26"/>
      <c r="K523" s="54"/>
      <c r="L523" s="54"/>
    </row>
    <row r="524" spans="1:12" ht="14.25" customHeight="1" x14ac:dyDescent="0.2">
      <c r="A524" s="108"/>
      <c r="B524" s="109" t="s">
        <v>679</v>
      </c>
      <c r="C524" s="111" t="str">
        <f>IF(Source!AE12&lt;&gt;"", Source!AE12," ")</f>
        <v>начальник сметного отдела</v>
      </c>
      <c r="D524" s="38"/>
      <c r="E524" s="38"/>
      <c r="F524" s="38"/>
      <c r="G524" s="38"/>
      <c r="H524" s="110" t="str">
        <f>IF(Source!AD12&lt;&gt;"", Source!AD12," ")</f>
        <v>Костянецкая А.В.</v>
      </c>
      <c r="I524" s="26"/>
      <c r="J524" s="26"/>
      <c r="K524" s="54"/>
      <c r="L524" s="54"/>
    </row>
    <row r="525" spans="1:12" ht="14.25" customHeight="1" x14ac:dyDescent="0.2">
      <c r="A525" s="21"/>
      <c r="B525" s="21"/>
      <c r="C525" s="113" t="s">
        <v>678</v>
      </c>
      <c r="D525" s="113"/>
      <c r="E525" s="113"/>
      <c r="F525" s="113"/>
      <c r="G525" s="113"/>
      <c r="H525" s="26"/>
      <c r="I525" s="26"/>
      <c r="J525" s="26"/>
      <c r="K525" s="54"/>
      <c r="L525" s="54"/>
    </row>
  </sheetData>
  <mergeCells count="337">
    <mergeCell ref="C514:H514"/>
    <mergeCell ref="C515:H515"/>
    <mergeCell ref="C516:F516"/>
    <mergeCell ref="C517:F517"/>
    <mergeCell ref="C522:G522"/>
    <mergeCell ref="C525:G525"/>
    <mergeCell ref="C508:H508"/>
    <mergeCell ref="C509:H509"/>
    <mergeCell ref="C510:H510"/>
    <mergeCell ref="C511:H511"/>
    <mergeCell ref="C512:H512"/>
    <mergeCell ref="C513:H513"/>
    <mergeCell ref="C502:H502"/>
    <mergeCell ref="C503:H503"/>
    <mergeCell ref="C504:H504"/>
    <mergeCell ref="C505:H505"/>
    <mergeCell ref="C506:H506"/>
    <mergeCell ref="C507:H507"/>
    <mergeCell ref="C496:H496"/>
    <mergeCell ref="C497:H497"/>
    <mergeCell ref="C498:H498"/>
    <mergeCell ref="C499:H499"/>
    <mergeCell ref="C500:H500"/>
    <mergeCell ref="C501:H501"/>
    <mergeCell ref="C490:H490"/>
    <mergeCell ref="C491:H491"/>
    <mergeCell ref="C492:H492"/>
    <mergeCell ref="C493:H493"/>
    <mergeCell ref="C494:H494"/>
    <mergeCell ref="C495:H495"/>
    <mergeCell ref="C483:H483"/>
    <mergeCell ref="C484:H484"/>
    <mergeCell ref="C485:H485"/>
    <mergeCell ref="C486:H486"/>
    <mergeCell ref="C487:H487"/>
    <mergeCell ref="C489:H489"/>
    <mergeCell ref="C477:H477"/>
    <mergeCell ref="C478:H478"/>
    <mergeCell ref="C479:H479"/>
    <mergeCell ref="C480:H480"/>
    <mergeCell ref="C481:H481"/>
    <mergeCell ref="C482:H482"/>
    <mergeCell ref="C471:H471"/>
    <mergeCell ref="C472:H472"/>
    <mergeCell ref="C473:H473"/>
    <mergeCell ref="C474:H474"/>
    <mergeCell ref="C475:H475"/>
    <mergeCell ref="C476:H476"/>
    <mergeCell ref="C465:H465"/>
    <mergeCell ref="C466:H466"/>
    <mergeCell ref="C467:H467"/>
    <mergeCell ref="C468:H468"/>
    <mergeCell ref="C469:H469"/>
    <mergeCell ref="C470:H470"/>
    <mergeCell ref="C457:H457"/>
    <mergeCell ref="C458:H458"/>
    <mergeCell ref="C460:H460"/>
    <mergeCell ref="C461:H461"/>
    <mergeCell ref="C462:H462"/>
    <mergeCell ref="C463:H463"/>
    <mergeCell ref="C451:H451"/>
    <mergeCell ref="C452:H452"/>
    <mergeCell ref="C453:H453"/>
    <mergeCell ref="C454:H454"/>
    <mergeCell ref="C455:H455"/>
    <mergeCell ref="C456:H456"/>
    <mergeCell ref="C445:H445"/>
    <mergeCell ref="C446:H446"/>
    <mergeCell ref="C447:H447"/>
    <mergeCell ref="C448:H448"/>
    <mergeCell ref="C449:H449"/>
    <mergeCell ref="C450:H450"/>
    <mergeCell ref="C438:H438"/>
    <mergeCell ref="C440:H440"/>
    <mergeCell ref="C441:H441"/>
    <mergeCell ref="C442:H442"/>
    <mergeCell ref="C443:H443"/>
    <mergeCell ref="C444:H444"/>
    <mergeCell ref="C432:H432"/>
    <mergeCell ref="C433:H433"/>
    <mergeCell ref="C434:H434"/>
    <mergeCell ref="C435:H435"/>
    <mergeCell ref="C436:H436"/>
    <mergeCell ref="C437:H437"/>
    <mergeCell ref="C426:H426"/>
    <mergeCell ref="C427:H427"/>
    <mergeCell ref="C428:H428"/>
    <mergeCell ref="C429:H429"/>
    <mergeCell ref="C430:H430"/>
    <mergeCell ref="C431:H431"/>
    <mergeCell ref="C420:H420"/>
    <mergeCell ref="C421:H421"/>
    <mergeCell ref="C422:H422"/>
    <mergeCell ref="C423:H423"/>
    <mergeCell ref="C424:H424"/>
    <mergeCell ref="C425:H425"/>
    <mergeCell ref="C411:H411"/>
    <mergeCell ref="C412:H412"/>
    <mergeCell ref="C413:H413"/>
    <mergeCell ref="C414:F414"/>
    <mergeCell ref="C415:F415"/>
    <mergeCell ref="C418:H418"/>
    <mergeCell ref="C405:H405"/>
    <mergeCell ref="C406:H406"/>
    <mergeCell ref="C407:H407"/>
    <mergeCell ref="C408:H408"/>
    <mergeCell ref="C409:H409"/>
    <mergeCell ref="C410:H410"/>
    <mergeCell ref="C399:H399"/>
    <mergeCell ref="C400:H400"/>
    <mergeCell ref="C401:H401"/>
    <mergeCell ref="C402:H402"/>
    <mergeCell ref="C403:H403"/>
    <mergeCell ref="C404:H404"/>
    <mergeCell ref="C393:H393"/>
    <mergeCell ref="C394:H394"/>
    <mergeCell ref="C395:H395"/>
    <mergeCell ref="C396:H396"/>
    <mergeCell ref="C397:H397"/>
    <mergeCell ref="C398:H398"/>
    <mergeCell ref="C387:H387"/>
    <mergeCell ref="C388:H388"/>
    <mergeCell ref="C389:H389"/>
    <mergeCell ref="C390:H390"/>
    <mergeCell ref="C391:H391"/>
    <mergeCell ref="C392:H392"/>
    <mergeCell ref="C377:H377"/>
    <mergeCell ref="C378:H378"/>
    <mergeCell ref="C379:H379"/>
    <mergeCell ref="C380:F380"/>
    <mergeCell ref="C381:F381"/>
    <mergeCell ref="A384:L384"/>
    <mergeCell ref="C371:H371"/>
    <mergeCell ref="C372:H372"/>
    <mergeCell ref="C373:H373"/>
    <mergeCell ref="C374:H374"/>
    <mergeCell ref="C375:H375"/>
    <mergeCell ref="C376:H376"/>
    <mergeCell ref="C365:H365"/>
    <mergeCell ref="C366:H366"/>
    <mergeCell ref="C367:H367"/>
    <mergeCell ref="C368:H368"/>
    <mergeCell ref="C369:H369"/>
    <mergeCell ref="C370:H370"/>
    <mergeCell ref="C359:H359"/>
    <mergeCell ref="C360:H360"/>
    <mergeCell ref="C361:H361"/>
    <mergeCell ref="C362:H362"/>
    <mergeCell ref="C363:H363"/>
    <mergeCell ref="C364:H364"/>
    <mergeCell ref="C353:H353"/>
    <mergeCell ref="C354:H354"/>
    <mergeCell ref="C355:H355"/>
    <mergeCell ref="C356:H356"/>
    <mergeCell ref="C357:H357"/>
    <mergeCell ref="C358:H358"/>
    <mergeCell ref="C349:H349"/>
    <mergeCell ref="I349:J349"/>
    <mergeCell ref="K349:L349"/>
    <mergeCell ref="C351:H351"/>
    <mergeCell ref="I351:J351"/>
    <mergeCell ref="K351:L351"/>
    <mergeCell ref="C340:H340"/>
    <mergeCell ref="C341:H341"/>
    <mergeCell ref="C342:H342"/>
    <mergeCell ref="C343:F343"/>
    <mergeCell ref="C344:F344"/>
    <mergeCell ref="A347:L347"/>
    <mergeCell ref="C334:H334"/>
    <mergeCell ref="C335:H335"/>
    <mergeCell ref="C336:H336"/>
    <mergeCell ref="C337:H337"/>
    <mergeCell ref="C338:H338"/>
    <mergeCell ref="C339:H339"/>
    <mergeCell ref="C328:H328"/>
    <mergeCell ref="C329:H329"/>
    <mergeCell ref="C330:H330"/>
    <mergeCell ref="C331:H331"/>
    <mergeCell ref="C332:H332"/>
    <mergeCell ref="C333:H333"/>
    <mergeCell ref="C322:H322"/>
    <mergeCell ref="C323:H323"/>
    <mergeCell ref="C324:H324"/>
    <mergeCell ref="C325:H325"/>
    <mergeCell ref="C326:H326"/>
    <mergeCell ref="C327:H327"/>
    <mergeCell ref="C316:H316"/>
    <mergeCell ref="C317:H317"/>
    <mergeCell ref="C318:H318"/>
    <mergeCell ref="C319:H319"/>
    <mergeCell ref="C320:H320"/>
    <mergeCell ref="C321:H321"/>
    <mergeCell ref="C312:H312"/>
    <mergeCell ref="I312:J312"/>
    <mergeCell ref="K312:L312"/>
    <mergeCell ref="C314:H314"/>
    <mergeCell ref="I314:J314"/>
    <mergeCell ref="K314:L314"/>
    <mergeCell ref="C308:H308"/>
    <mergeCell ref="I308:J308"/>
    <mergeCell ref="K308:L308"/>
    <mergeCell ref="C310:H310"/>
    <mergeCell ref="I310:J310"/>
    <mergeCell ref="K310:L310"/>
    <mergeCell ref="C303:H303"/>
    <mergeCell ref="I303:J303"/>
    <mergeCell ref="K303:L303"/>
    <mergeCell ref="C306:H306"/>
    <mergeCell ref="I306:J306"/>
    <mergeCell ref="K306:L306"/>
    <mergeCell ref="C270:H270"/>
    <mergeCell ref="I270:J270"/>
    <mergeCell ref="K270:L270"/>
    <mergeCell ref="C282:H282"/>
    <mergeCell ref="I282:J282"/>
    <mergeCell ref="K282:L282"/>
    <mergeCell ref="C222:F222"/>
    <mergeCell ref="C223:F223"/>
    <mergeCell ref="A226:L226"/>
    <mergeCell ref="C248:H248"/>
    <mergeCell ref="I248:J248"/>
    <mergeCell ref="K248:L248"/>
    <mergeCell ref="C216:H216"/>
    <mergeCell ref="C217:H217"/>
    <mergeCell ref="C218:H218"/>
    <mergeCell ref="C219:H219"/>
    <mergeCell ref="C220:H220"/>
    <mergeCell ref="C221:H221"/>
    <mergeCell ref="C210:H210"/>
    <mergeCell ref="C211:H211"/>
    <mergeCell ref="C212:H212"/>
    <mergeCell ref="C213:H213"/>
    <mergeCell ref="C214:H214"/>
    <mergeCell ref="C215:H215"/>
    <mergeCell ref="C204:H204"/>
    <mergeCell ref="C205:H205"/>
    <mergeCell ref="C206:H206"/>
    <mergeCell ref="C207:H207"/>
    <mergeCell ref="C208:H208"/>
    <mergeCell ref="C209:H209"/>
    <mergeCell ref="C198:H198"/>
    <mergeCell ref="C199:H199"/>
    <mergeCell ref="C200:H200"/>
    <mergeCell ref="C201:H201"/>
    <mergeCell ref="C202:H202"/>
    <mergeCell ref="C203:H203"/>
    <mergeCell ref="C193:H193"/>
    <mergeCell ref="I193:J193"/>
    <mergeCell ref="K193:L193"/>
    <mergeCell ref="C195:H195"/>
    <mergeCell ref="C196:H196"/>
    <mergeCell ref="C197:H197"/>
    <mergeCell ref="C189:H189"/>
    <mergeCell ref="I189:J189"/>
    <mergeCell ref="K189:L189"/>
    <mergeCell ref="C191:H191"/>
    <mergeCell ref="I191:J191"/>
    <mergeCell ref="K191:L191"/>
    <mergeCell ref="C185:H185"/>
    <mergeCell ref="I185:J185"/>
    <mergeCell ref="K185:L185"/>
    <mergeCell ref="C187:H187"/>
    <mergeCell ref="I187:J187"/>
    <mergeCell ref="K187:L187"/>
    <mergeCell ref="C180:H180"/>
    <mergeCell ref="I180:J180"/>
    <mergeCell ref="K180:L180"/>
    <mergeCell ref="C182:H182"/>
    <mergeCell ref="I182:J182"/>
    <mergeCell ref="K182:L182"/>
    <mergeCell ref="C176:H176"/>
    <mergeCell ref="I176:J176"/>
    <mergeCell ref="K176:L176"/>
    <mergeCell ref="C178:H178"/>
    <mergeCell ref="I178:J178"/>
    <mergeCell ref="K178:L178"/>
    <mergeCell ref="C172:H172"/>
    <mergeCell ref="I172:J172"/>
    <mergeCell ref="K172:L172"/>
    <mergeCell ref="C174:H174"/>
    <mergeCell ref="I174:J174"/>
    <mergeCell ref="K174:L174"/>
    <mergeCell ref="C141:H141"/>
    <mergeCell ref="I141:J141"/>
    <mergeCell ref="K141:L141"/>
    <mergeCell ref="C159:H159"/>
    <mergeCell ref="I159:J159"/>
    <mergeCell ref="K159:L159"/>
    <mergeCell ref="C111:H111"/>
    <mergeCell ref="I111:J111"/>
    <mergeCell ref="K111:L111"/>
    <mergeCell ref="C122:H122"/>
    <mergeCell ref="I122:J122"/>
    <mergeCell ref="K122:L122"/>
    <mergeCell ref="A53:L53"/>
    <mergeCell ref="C81:H81"/>
    <mergeCell ref="I81:J81"/>
    <mergeCell ref="K81:L81"/>
    <mergeCell ref="C96:H96"/>
    <mergeCell ref="I96:J96"/>
    <mergeCell ref="K96:L96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horizontalDpi="300" verticalDpi="3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317"/>
  <sheetViews>
    <sheetView workbookViewId="0">
      <selection activeCell="E15" sqref="E1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44273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8</v>
      </c>
      <c r="B4" s="1">
        <v>1</v>
      </c>
      <c r="C4" s="1">
        <v>-1</v>
      </c>
      <c r="D4" s="1"/>
      <c r="E4" s="1"/>
      <c r="F4" s="1" t="s">
        <v>4</v>
      </c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311</v>
      </c>
      <c r="C12" s="1">
        <v>1</v>
      </c>
      <c r="D12" s="1">
        <f>ROW(A254)</f>
        <v>254</v>
      </c>
      <c r="E12" s="1">
        <v>0</v>
      </c>
      <c r="F12" s="1" t="s">
        <v>5</v>
      </c>
      <c r="G12" s="1" t="s">
        <v>680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5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16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B254</f>
        <v>311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ОСР-05-01</v>
      </c>
      <c r="G18" s="2" t="str">
        <f t="shared" si="0"/>
        <v xml:space="preserve">Цифровые системы передачи информации. ПС 110 кВ Ермолино	</v>
      </c>
      <c r="H18" s="2"/>
      <c r="I18" s="2"/>
      <c r="J18" s="2"/>
      <c r="K18" s="2"/>
      <c r="L18" s="2"/>
      <c r="M18" s="2"/>
      <c r="N18" s="2"/>
      <c r="O18" s="2">
        <f t="shared" ref="O18:AT18" si="1">O254</f>
        <v>42159125.869999997</v>
      </c>
      <c r="P18" s="2">
        <f t="shared" si="1"/>
        <v>42069335.619999997</v>
      </c>
      <c r="Q18" s="2">
        <f t="shared" si="1"/>
        <v>976.08</v>
      </c>
      <c r="R18" s="2">
        <f t="shared" si="1"/>
        <v>594.21</v>
      </c>
      <c r="S18" s="2">
        <f t="shared" si="1"/>
        <v>88219.96</v>
      </c>
      <c r="T18" s="2">
        <f t="shared" si="1"/>
        <v>0</v>
      </c>
      <c r="U18" s="2">
        <f t="shared" si="1"/>
        <v>109.938</v>
      </c>
      <c r="V18" s="2">
        <f t="shared" si="1"/>
        <v>0.64800000000000013</v>
      </c>
      <c r="W18" s="2">
        <f t="shared" si="1"/>
        <v>0</v>
      </c>
      <c r="X18" s="2">
        <f t="shared" si="1"/>
        <v>83604.66</v>
      </c>
      <c r="Y18" s="2">
        <f t="shared" si="1"/>
        <v>44684.82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42016611.18</v>
      </c>
      <c r="AQ18" s="2">
        <f t="shared" si="1"/>
        <v>0</v>
      </c>
      <c r="AR18" s="2">
        <f t="shared" si="1"/>
        <v>42287415.350000001</v>
      </c>
      <c r="AS18" s="2">
        <f t="shared" si="1"/>
        <v>0</v>
      </c>
      <c r="AT18" s="2">
        <f t="shared" si="1"/>
        <v>270804.17</v>
      </c>
      <c r="AU18" s="2">
        <f t="shared" ref="AU18:BZ18" si="2">AU254</f>
        <v>0</v>
      </c>
      <c r="AV18" s="2">
        <f t="shared" si="2"/>
        <v>42069335.619999997</v>
      </c>
      <c r="AW18" s="2">
        <f t="shared" si="2"/>
        <v>52724.44</v>
      </c>
      <c r="AX18" s="2">
        <f t="shared" si="2"/>
        <v>0</v>
      </c>
      <c r="AY18" s="2">
        <f t="shared" si="2"/>
        <v>52724.44</v>
      </c>
      <c r="AZ18" s="2">
        <f t="shared" si="2"/>
        <v>42016611.18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CA254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DG254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EM254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FS254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ROW(A224)</f>
        <v>224</v>
      </c>
      <c r="E20" s="1"/>
      <c r="F20" s="1" t="s">
        <v>17</v>
      </c>
      <c r="G20" s="1" t="s">
        <v>18</v>
      </c>
      <c r="H20" s="1" t="s">
        <v>3</v>
      </c>
      <c r="I20" s="1">
        <v>0</v>
      </c>
      <c r="J20" s="1" t="s">
        <v>19</v>
      </c>
      <c r="K20" s="1">
        <v>-1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18</v>
      </c>
      <c r="V20" s="1">
        <v>5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B224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ЛСР-05-01-01</v>
      </c>
      <c r="G22" s="2" t="str">
        <f t="shared" si="7"/>
        <v>Цифровые системы передачи информации. ПС 110 кВ Ермолино</v>
      </c>
      <c r="H22" s="2"/>
      <c r="I22" s="2"/>
      <c r="J22" s="2"/>
      <c r="K22" s="2"/>
      <c r="L22" s="2"/>
      <c r="M22" s="2"/>
      <c r="N22" s="2"/>
      <c r="O22" s="2">
        <f t="shared" ref="O22:AT22" si="8">O224</f>
        <v>42159125.869999997</v>
      </c>
      <c r="P22" s="2">
        <f t="shared" si="8"/>
        <v>42069335.619999997</v>
      </c>
      <c r="Q22" s="2">
        <f t="shared" si="8"/>
        <v>976.08</v>
      </c>
      <c r="R22" s="2">
        <f t="shared" si="8"/>
        <v>594.21</v>
      </c>
      <c r="S22" s="2">
        <f t="shared" si="8"/>
        <v>88219.96</v>
      </c>
      <c r="T22" s="2">
        <f t="shared" si="8"/>
        <v>0</v>
      </c>
      <c r="U22" s="2">
        <f t="shared" si="8"/>
        <v>109.938</v>
      </c>
      <c r="V22" s="2">
        <f t="shared" si="8"/>
        <v>0.64800000000000013</v>
      </c>
      <c r="W22" s="2">
        <f t="shared" si="8"/>
        <v>0</v>
      </c>
      <c r="X22" s="2">
        <f t="shared" si="8"/>
        <v>83604.66</v>
      </c>
      <c r="Y22" s="2">
        <f t="shared" si="8"/>
        <v>44684.82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42016611.18</v>
      </c>
      <c r="AQ22" s="2">
        <f t="shared" si="8"/>
        <v>0</v>
      </c>
      <c r="AR22" s="2">
        <f t="shared" si="8"/>
        <v>42287415.350000001</v>
      </c>
      <c r="AS22" s="2">
        <f t="shared" si="8"/>
        <v>0</v>
      </c>
      <c r="AT22" s="2">
        <f t="shared" si="8"/>
        <v>270804.17</v>
      </c>
      <c r="AU22" s="2">
        <f t="shared" ref="AU22:BZ22" si="9">AU224</f>
        <v>0</v>
      </c>
      <c r="AV22" s="2">
        <f t="shared" si="9"/>
        <v>42069335.619999997</v>
      </c>
      <c r="AW22" s="2">
        <f t="shared" si="9"/>
        <v>52724.44</v>
      </c>
      <c r="AX22" s="2">
        <f t="shared" si="9"/>
        <v>0</v>
      </c>
      <c r="AY22" s="2">
        <f t="shared" si="9"/>
        <v>52724.44</v>
      </c>
      <c r="AZ22" s="2">
        <f t="shared" si="9"/>
        <v>42016611.18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CA224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DG224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EM224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FS224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ROW(A53)</f>
        <v>53</v>
      </c>
      <c r="E24" s="1"/>
      <c r="F24" s="1" t="s">
        <v>20</v>
      </c>
      <c r="G24" s="1" t="s">
        <v>21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5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1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O53</f>
        <v>98933.75</v>
      </c>
      <c r="P26" s="2">
        <f t="shared" si="15"/>
        <v>36829.839999999997</v>
      </c>
      <c r="Q26" s="2">
        <f t="shared" si="15"/>
        <v>588.87</v>
      </c>
      <c r="R26" s="2">
        <f t="shared" si="15"/>
        <v>311.77</v>
      </c>
      <c r="S26" s="2">
        <f t="shared" si="15"/>
        <v>61203.27</v>
      </c>
      <c r="T26" s="2">
        <f t="shared" si="15"/>
        <v>0</v>
      </c>
      <c r="U26" s="2">
        <f t="shared" si="15"/>
        <v>74.28</v>
      </c>
      <c r="V26" s="2">
        <f t="shared" si="15"/>
        <v>0.34000000000000008</v>
      </c>
      <c r="W26" s="2">
        <f t="shared" si="15"/>
        <v>0</v>
      </c>
      <c r="X26" s="2">
        <f t="shared" si="15"/>
        <v>57124.5</v>
      </c>
      <c r="Y26" s="2">
        <f t="shared" si="15"/>
        <v>30762.27</v>
      </c>
      <c r="Z26" s="2">
        <f t="shared" si="15"/>
        <v>0</v>
      </c>
      <c r="AA26" s="2">
        <f t="shared" si="15"/>
        <v>0</v>
      </c>
      <c r="AB26" s="2">
        <f t="shared" si="15"/>
        <v>98933.75</v>
      </c>
      <c r="AC26" s="2">
        <f t="shared" si="15"/>
        <v>36829.839999999997</v>
      </c>
      <c r="AD26" s="2">
        <f t="shared" si="15"/>
        <v>588.87</v>
      </c>
      <c r="AE26" s="2">
        <f t="shared" si="15"/>
        <v>311.77</v>
      </c>
      <c r="AF26" s="2">
        <f t="shared" si="15"/>
        <v>61203.27</v>
      </c>
      <c r="AG26" s="2">
        <f t="shared" si="15"/>
        <v>0</v>
      </c>
      <c r="AH26" s="2">
        <f t="shared" si="15"/>
        <v>74.28</v>
      </c>
      <c r="AI26" s="2">
        <f t="shared" si="15"/>
        <v>0.34000000000000008</v>
      </c>
      <c r="AJ26" s="2">
        <f t="shared" si="15"/>
        <v>0</v>
      </c>
      <c r="AK26" s="2">
        <f t="shared" si="15"/>
        <v>57124.5</v>
      </c>
      <c r="AL26" s="2">
        <f t="shared" si="15"/>
        <v>30762.27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1227.8399999999999</v>
      </c>
      <c r="AQ26" s="2">
        <f t="shared" si="15"/>
        <v>0</v>
      </c>
      <c r="AR26" s="2">
        <f t="shared" si="15"/>
        <v>186820.52</v>
      </c>
      <c r="AS26" s="2">
        <f t="shared" si="15"/>
        <v>0</v>
      </c>
      <c r="AT26" s="2">
        <f t="shared" si="15"/>
        <v>185592.68</v>
      </c>
      <c r="AU26" s="2">
        <f t="shared" ref="AU26:BZ26" si="16">AU53</f>
        <v>0</v>
      </c>
      <c r="AV26" s="2">
        <f t="shared" si="16"/>
        <v>36829.839999999997</v>
      </c>
      <c r="AW26" s="2">
        <f t="shared" si="16"/>
        <v>35602</v>
      </c>
      <c r="AX26" s="2">
        <f t="shared" si="16"/>
        <v>0</v>
      </c>
      <c r="AY26" s="2">
        <f t="shared" si="16"/>
        <v>35602</v>
      </c>
      <c r="AZ26" s="2">
        <f t="shared" si="16"/>
        <v>1227.8399999999999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1227.8399999999999</v>
      </c>
      <c r="BZ26" s="2">
        <f t="shared" si="16"/>
        <v>0</v>
      </c>
      <c r="CA26" s="2">
        <f t="shared" ref="CA26:DF26" si="17">CA53</f>
        <v>186820.52</v>
      </c>
      <c r="CB26" s="2">
        <f t="shared" si="17"/>
        <v>0</v>
      </c>
      <c r="CC26" s="2">
        <f t="shared" si="17"/>
        <v>185592.68</v>
      </c>
      <c r="CD26" s="2">
        <f t="shared" si="17"/>
        <v>0</v>
      </c>
      <c r="CE26" s="2">
        <f t="shared" si="17"/>
        <v>36829.839999999997</v>
      </c>
      <c r="CF26" s="2">
        <f t="shared" si="17"/>
        <v>35602</v>
      </c>
      <c r="CG26" s="2">
        <f t="shared" si="17"/>
        <v>0</v>
      </c>
      <c r="CH26" s="2">
        <f t="shared" si="17"/>
        <v>35602</v>
      </c>
      <c r="CI26" s="2">
        <f t="shared" si="17"/>
        <v>1227.8399999999999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22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ROW(SmtRes!A15)</f>
        <v>15</v>
      </c>
      <c r="D29">
        <f>ROW(EtalonRes!A15)</f>
        <v>15</v>
      </c>
      <c r="E29" t="s">
        <v>20</v>
      </c>
      <c r="F29" t="s">
        <v>23</v>
      </c>
      <c r="G29" t="s">
        <v>24</v>
      </c>
      <c r="H29" t="s">
        <v>25</v>
      </c>
      <c r="I29">
        <f>ROUND(1,7)</f>
        <v>1</v>
      </c>
      <c r="J29">
        <v>0</v>
      </c>
      <c r="K29">
        <f>ROUND(1,7)</f>
        <v>1</v>
      </c>
      <c r="O29">
        <f>ROUND(CP29,2)</f>
        <v>13604.32</v>
      </c>
      <c r="P29">
        <f>SUMIF(SmtRes!AQ1:'SmtRes'!AQ15,"=1",SmtRes!DF1:'SmtRes'!DF15)</f>
        <v>2668.52</v>
      </c>
      <c r="Q29">
        <f>SUMIF(SmtRes!AQ1:'SmtRes'!AQ15,"=1",SmtRes!DG1:'SmtRes'!DG15)</f>
        <v>402.59000000000003</v>
      </c>
      <c r="R29">
        <f>SUMIF(SmtRes!AQ1:'SmtRes'!AQ15,"=1",SmtRes!DH1:'SmtRes'!DH15)</f>
        <v>280.46999999999997</v>
      </c>
      <c r="S29">
        <f>SUMIF(SmtRes!AQ1:'SmtRes'!AQ15,"=1",SmtRes!DI1:'SmtRes'!DI15)</f>
        <v>10252.74</v>
      </c>
      <c r="T29">
        <f>ROUND(CU29*I29,2)</f>
        <v>0</v>
      </c>
      <c r="U29">
        <f>SUMIF(SmtRes!AQ1:'SmtRes'!AQ15,"=1",SmtRes!CV1:'SmtRes'!CV15)</f>
        <v>13.4</v>
      </c>
      <c r="V29">
        <f>SUMIF(SmtRes!AQ1:'SmtRes'!AQ15,"=1",SmtRes!CW1:'SmtRes'!CW15)</f>
        <v>0.30000000000000004</v>
      </c>
      <c r="W29">
        <f>ROUND(CX29*I29,2)</f>
        <v>0</v>
      </c>
      <c r="X29">
        <f t="shared" ref="X29:Y33" si="21">ROUND(CY29,2)</f>
        <v>9479.89</v>
      </c>
      <c r="Y29">
        <f t="shared" si="21"/>
        <v>4845.28</v>
      </c>
      <c r="AA29">
        <v>48184616</v>
      </c>
      <c r="AB29">
        <f>ROUND((AC29+AD29+AF29),6)</f>
        <v>13895.350806</v>
      </c>
      <c r="AC29">
        <f>ROUND((SUM(SmtRes!BQ1:'SmtRes'!BQ15)),6)</f>
        <v>3251.556106</v>
      </c>
      <c r="AD29">
        <f>ROUND((((SUM(SmtRes!BR1:'SmtRes'!BR15))-(SUM(SmtRes!BS1:'SmtRes'!BS15)))+AE29),6)</f>
        <v>391.05270000000002</v>
      </c>
      <c r="AE29">
        <f>ROUND((SUM(SmtRes!BS1:'SmtRes'!BS15)),6)</f>
        <v>280.47059999999999</v>
      </c>
      <c r="AF29">
        <f>ROUND((SUM(SmtRes!BT1:'SmtRes'!BT15)),6)</f>
        <v>10252.742</v>
      </c>
      <c r="AG29">
        <f>ROUND((AP29),6)</f>
        <v>0</v>
      </c>
      <c r="AH29">
        <f>(SUM(SmtRes!BU1:'SmtRes'!BU15))</f>
        <v>13.4</v>
      </c>
      <c r="AI29">
        <f>(SUM(SmtRes!BV1:'SmtRes'!BV15))</f>
        <v>0.30000000000000004</v>
      </c>
      <c r="AJ29">
        <f>(AS29)</f>
        <v>0</v>
      </c>
      <c r="AK29">
        <v>14175.821406400002</v>
      </c>
      <c r="AL29">
        <v>3251.5561064000003</v>
      </c>
      <c r="AM29">
        <v>391.05270000000002</v>
      </c>
      <c r="AN29">
        <v>280.47059999999999</v>
      </c>
      <c r="AO29">
        <v>10252.742</v>
      </c>
      <c r="AP29">
        <v>0</v>
      </c>
      <c r="AQ29">
        <v>13.4</v>
      </c>
      <c r="AR29">
        <v>0.30000000000000004</v>
      </c>
      <c r="AS29">
        <v>0</v>
      </c>
      <c r="AT29">
        <v>90</v>
      </c>
      <c r="AU29">
        <v>46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26</v>
      </c>
      <c r="BM29">
        <v>111003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90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13604.32</v>
      </c>
      <c r="CQ29">
        <f>SUMIF(SmtRes!AQ1:'SmtRes'!AQ15,"=1",SmtRes!AA1:'SmtRes'!AA15)</f>
        <v>453033.18</v>
      </c>
      <c r="CR29">
        <f>SUMIF(SmtRes!AQ1:'SmtRes'!AQ15,"=1",SmtRes!AB1:'SmtRes'!AB15)</f>
        <v>2118.9700000000003</v>
      </c>
      <c r="CS29">
        <f>SUMIF(SmtRes!AQ1:'SmtRes'!AQ15,"=1",SmtRes!AC1:'SmtRes'!AC15)</f>
        <v>1833.98</v>
      </c>
      <c r="CT29">
        <f>SUMIF(SmtRes!AQ1:'SmtRes'!AQ15,"=1",SmtRes!AD1:'SmtRes'!AD15)</f>
        <v>765.13</v>
      </c>
      <c r="CU29">
        <f>AG29</f>
        <v>0</v>
      </c>
      <c r="CV29">
        <f>SUMIF(SmtRes!AQ1:'SmtRes'!AQ15,"=1",SmtRes!BU1:'SmtRes'!BU15)</f>
        <v>13.4</v>
      </c>
      <c r="CW29">
        <f>SUMIF(SmtRes!AQ1:'SmtRes'!AQ15,"=1",SmtRes!BV1:'SmtRes'!BV15)</f>
        <v>0.30000000000000004</v>
      </c>
      <c r="CX29">
        <f>AJ29</f>
        <v>0</v>
      </c>
      <c r="CY29">
        <f>(((S29+R29)*AT29)/100)</f>
        <v>9479.8889999999992</v>
      </c>
      <c r="CZ29">
        <f>(((S29+R29)*AU29)/100)</f>
        <v>4845.2766000000001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25</v>
      </c>
      <c r="DW29" t="s">
        <v>25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45799469</v>
      </c>
      <c r="EF29">
        <v>3</v>
      </c>
      <c r="EG29" t="s">
        <v>21</v>
      </c>
      <c r="EH29">
        <v>0</v>
      </c>
      <c r="EI29" t="s">
        <v>3</v>
      </c>
      <c r="EJ29">
        <v>2</v>
      </c>
      <c r="EK29">
        <v>111003</v>
      </c>
      <c r="EL29" t="s">
        <v>27</v>
      </c>
      <c r="EM29" t="s">
        <v>28</v>
      </c>
      <c r="EO29" t="s">
        <v>29</v>
      </c>
      <c r="EQ29">
        <v>131584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13.4</v>
      </c>
      <c r="EX29">
        <v>0.3</v>
      </c>
      <c r="EY29">
        <v>0</v>
      </c>
      <c r="FQ29">
        <v>0</v>
      </c>
      <c r="FR29">
        <v>0</v>
      </c>
      <c r="FS29">
        <v>0</v>
      </c>
      <c r="FX29">
        <v>90</v>
      </c>
      <c r="FY29">
        <v>46</v>
      </c>
      <c r="GA29" t="s">
        <v>3</v>
      </c>
      <c r="GD29">
        <v>1</v>
      </c>
      <c r="GF29">
        <v>-1760731903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27929.49</v>
      </c>
      <c r="GN29">
        <f>IF(OR(BI29=0,BI29=1),GM29-GX29,0)</f>
        <v>0</v>
      </c>
      <c r="GO29">
        <f>IF(BI29=2,GM29-GX29,0)</f>
        <v>27929.49</v>
      </c>
      <c r="GP29">
        <f>IF(BI29=4,GM29-GX29,0)</f>
        <v>0</v>
      </c>
      <c r="GR29">
        <v>0</v>
      </c>
      <c r="GS29">
        <v>0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30</v>
      </c>
      <c r="HO29" t="s">
        <v>31</v>
      </c>
      <c r="HP29" t="s">
        <v>27</v>
      </c>
      <c r="HQ29" t="s">
        <v>27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ROW(SmtRes!A19)</f>
        <v>19</v>
      </c>
      <c r="D30">
        <f>ROW(EtalonRes!A19)</f>
        <v>19</v>
      </c>
      <c r="E30" t="s">
        <v>32</v>
      </c>
      <c r="F30" t="s">
        <v>33</v>
      </c>
      <c r="G30" t="s">
        <v>34</v>
      </c>
      <c r="H30" t="s">
        <v>25</v>
      </c>
      <c r="I30">
        <f>ROUND(2,7)</f>
        <v>2</v>
      </c>
      <c r="J30">
        <v>0</v>
      </c>
      <c r="K30">
        <f>ROUND(2,7)</f>
        <v>2</v>
      </c>
      <c r="O30">
        <f>ROUND(CP30,2)</f>
        <v>1505.94</v>
      </c>
      <c r="P30">
        <f>SUMIF(SmtRes!AQ16:'SmtRes'!AQ19,"=1",SmtRes!DF16:'SmtRes'!DF19)</f>
        <v>29</v>
      </c>
      <c r="Q30">
        <f>SUMIF(SmtRes!AQ16:'SmtRes'!AQ19,"=1",SmtRes!DG16:'SmtRes'!DG19)</f>
        <v>11.46</v>
      </c>
      <c r="R30">
        <f>SUMIF(SmtRes!AQ16:'SmtRes'!AQ19,"=1",SmtRes!DH16:'SmtRes'!DH19)</f>
        <v>15.65</v>
      </c>
      <c r="S30">
        <f>SUMIF(SmtRes!AQ16:'SmtRes'!AQ19,"=1",SmtRes!DI16:'SmtRes'!DI19)</f>
        <v>1449.83</v>
      </c>
      <c r="T30">
        <f>ROUND(CU30*I30,2)</f>
        <v>0</v>
      </c>
      <c r="U30">
        <f>SUMIF(SmtRes!AQ16:'SmtRes'!AQ19,"=1",SmtRes!CV16:'SmtRes'!CV19)</f>
        <v>2.06</v>
      </c>
      <c r="V30">
        <f>SUMIF(SmtRes!AQ16:'SmtRes'!AQ19,"=1",SmtRes!CW16:'SmtRes'!CW19)</f>
        <v>0.02</v>
      </c>
      <c r="W30">
        <f>ROUND(CX30*I30,2)</f>
        <v>0</v>
      </c>
      <c r="X30">
        <f t="shared" si="21"/>
        <v>1318.93</v>
      </c>
      <c r="Y30">
        <f t="shared" si="21"/>
        <v>674.12</v>
      </c>
      <c r="AA30">
        <v>48184616</v>
      </c>
      <c r="AB30">
        <f>ROUND((AC30+AD30+AF30),6)</f>
        <v>745.13998000000004</v>
      </c>
      <c r="AC30">
        <f>ROUND((SUM(SmtRes!BQ16:'SmtRes'!BQ19)),6)</f>
        <v>14.498279999999999</v>
      </c>
      <c r="AD30">
        <f>ROUND((((SUM(SmtRes!BR16:'SmtRes'!BR19))-(SUM(SmtRes!BS16:'SmtRes'!BS19)))+AE30),6)</f>
        <v>5.7276999999999996</v>
      </c>
      <c r="AE30">
        <f>ROUND((SUM(SmtRes!BS16:'SmtRes'!BS19)),6)</f>
        <v>7.8265000000000002</v>
      </c>
      <c r="AF30">
        <f>ROUND((SUM(SmtRes!BT16:'SmtRes'!BT19)),6)</f>
        <v>724.91399999999999</v>
      </c>
      <c r="AG30">
        <f>ROUND((AP30),6)</f>
        <v>0</v>
      </c>
      <c r="AH30">
        <f>(SUM(SmtRes!BU16:'SmtRes'!BU19))</f>
        <v>1.03</v>
      </c>
      <c r="AI30">
        <f>(SUM(SmtRes!BV16:'SmtRes'!BV19))</f>
        <v>0.01</v>
      </c>
      <c r="AJ30">
        <f>(AS30)</f>
        <v>0</v>
      </c>
      <c r="AK30">
        <v>752.96648000000005</v>
      </c>
      <c r="AL30">
        <v>14.498279999999999</v>
      </c>
      <c r="AM30">
        <v>5.7276999999999996</v>
      </c>
      <c r="AN30">
        <v>7.8265000000000002</v>
      </c>
      <c r="AO30">
        <v>724.91399999999999</v>
      </c>
      <c r="AP30">
        <v>0</v>
      </c>
      <c r="AQ30">
        <v>1.03</v>
      </c>
      <c r="AR30">
        <v>0.01</v>
      </c>
      <c r="AS30">
        <v>0</v>
      </c>
      <c r="AT30">
        <v>90</v>
      </c>
      <c r="AU30">
        <v>46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35</v>
      </c>
      <c r="BM30">
        <v>111002</v>
      </c>
      <c r="BN30">
        <v>0</v>
      </c>
      <c r="BO30" t="s">
        <v>3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90</v>
      </c>
      <c r="CA30">
        <v>46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1505.94</v>
      </c>
      <c r="CQ30">
        <f>SUMIF(SmtRes!AQ16:'SmtRes'!AQ19,"=1",SmtRes!AA16:'SmtRes'!AA19)</f>
        <v>7.25</v>
      </c>
      <c r="CR30">
        <f>SUMIF(SmtRes!AQ16:'SmtRes'!AQ19,"=1",SmtRes!AB16:'SmtRes'!AB19)</f>
        <v>572.77</v>
      </c>
      <c r="CS30">
        <f>SUMIF(SmtRes!AQ16:'SmtRes'!AQ19,"=1",SmtRes!AC16:'SmtRes'!AC19)</f>
        <v>782.65</v>
      </c>
      <c r="CT30">
        <f>SUMIF(SmtRes!AQ16:'SmtRes'!AQ19,"=1",SmtRes!AD16:'SmtRes'!AD19)</f>
        <v>703.8</v>
      </c>
      <c r="CU30">
        <f>AG30</f>
        <v>0</v>
      </c>
      <c r="CV30">
        <f>SUMIF(SmtRes!AQ16:'SmtRes'!AQ19,"=1",SmtRes!BU16:'SmtRes'!BU19)</f>
        <v>1.03</v>
      </c>
      <c r="CW30">
        <f>SUMIF(SmtRes!AQ16:'SmtRes'!AQ19,"=1",SmtRes!BV16:'SmtRes'!BV19)</f>
        <v>0.01</v>
      </c>
      <c r="CX30">
        <f>AJ30</f>
        <v>0</v>
      </c>
      <c r="CY30">
        <f>(((S30+R30)*AT30)/100)</f>
        <v>1318.932</v>
      </c>
      <c r="CZ30">
        <f>(((S30+R30)*AU30)/100)</f>
        <v>674.12080000000003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25</v>
      </c>
      <c r="DW30" t="s">
        <v>25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45799468</v>
      </c>
      <c r="EF30">
        <v>3</v>
      </c>
      <c r="EG30" t="s">
        <v>21</v>
      </c>
      <c r="EH30">
        <v>0</v>
      </c>
      <c r="EI30" t="s">
        <v>3</v>
      </c>
      <c r="EJ30">
        <v>2</v>
      </c>
      <c r="EK30">
        <v>111002</v>
      </c>
      <c r="EL30" t="s">
        <v>27</v>
      </c>
      <c r="EM30" t="s">
        <v>28</v>
      </c>
      <c r="EO30" t="s">
        <v>36</v>
      </c>
      <c r="EQ30">
        <v>131584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1.03</v>
      </c>
      <c r="EX30">
        <v>0.01</v>
      </c>
      <c r="EY30">
        <v>0</v>
      </c>
      <c r="FQ30">
        <v>0</v>
      </c>
      <c r="FR30">
        <v>0</v>
      </c>
      <c r="FS30">
        <v>0</v>
      </c>
      <c r="FX30">
        <v>90</v>
      </c>
      <c r="FY30">
        <v>46</v>
      </c>
      <c r="GA30" t="s">
        <v>3</v>
      </c>
      <c r="GD30">
        <v>1</v>
      </c>
      <c r="GF30">
        <v>1692227076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3498.99</v>
      </c>
      <c r="GN30">
        <f>IF(OR(BI30=0,BI30=1),GM30-GX30,0)</f>
        <v>0</v>
      </c>
      <c r="GO30">
        <f>IF(BI30=2,GM30-GX30,0)</f>
        <v>3498.99</v>
      </c>
      <c r="GP30">
        <f>IF(BI30=4,GM30-GX30,0)</f>
        <v>0</v>
      </c>
      <c r="GR30">
        <v>0</v>
      </c>
      <c r="GS30">
        <v>0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30</v>
      </c>
      <c r="HO30" t="s">
        <v>31</v>
      </c>
      <c r="HP30" t="s">
        <v>27</v>
      </c>
      <c r="HQ30" t="s">
        <v>27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ROW(SmtRes!A23)</f>
        <v>23</v>
      </c>
      <c r="D31">
        <f>ROW(EtalonRes!A23)</f>
        <v>23</v>
      </c>
      <c r="E31" t="s">
        <v>37</v>
      </c>
      <c r="F31" t="s">
        <v>33</v>
      </c>
      <c r="G31" t="s">
        <v>34</v>
      </c>
      <c r="H31" t="s">
        <v>25</v>
      </c>
      <c r="I31">
        <f>ROUND(2,7)</f>
        <v>2</v>
      </c>
      <c r="J31">
        <v>0</v>
      </c>
      <c r="K31">
        <f>ROUND(2,7)</f>
        <v>2</v>
      </c>
      <c r="O31">
        <f>ROUND(CP31,2)</f>
        <v>1505.94</v>
      </c>
      <c r="P31">
        <f>SUMIF(SmtRes!AQ20:'SmtRes'!AQ23,"=1",SmtRes!DF20:'SmtRes'!DF23)</f>
        <v>29</v>
      </c>
      <c r="Q31">
        <f>SUMIF(SmtRes!AQ20:'SmtRes'!AQ23,"=1",SmtRes!DG20:'SmtRes'!DG23)</f>
        <v>11.46</v>
      </c>
      <c r="R31">
        <f>SUMIF(SmtRes!AQ20:'SmtRes'!AQ23,"=1",SmtRes!DH20:'SmtRes'!DH23)</f>
        <v>15.65</v>
      </c>
      <c r="S31">
        <f>SUMIF(SmtRes!AQ20:'SmtRes'!AQ23,"=1",SmtRes!DI20:'SmtRes'!DI23)</f>
        <v>1449.83</v>
      </c>
      <c r="T31">
        <f>ROUND(CU31*I31,2)</f>
        <v>0</v>
      </c>
      <c r="U31">
        <f>SUMIF(SmtRes!AQ20:'SmtRes'!AQ23,"=1",SmtRes!CV20:'SmtRes'!CV23)</f>
        <v>2.06</v>
      </c>
      <c r="V31">
        <f>SUMIF(SmtRes!AQ20:'SmtRes'!AQ23,"=1",SmtRes!CW20:'SmtRes'!CW23)</f>
        <v>0.02</v>
      </c>
      <c r="W31">
        <f>ROUND(CX31*I31,2)</f>
        <v>0</v>
      </c>
      <c r="X31">
        <f t="shared" si="21"/>
        <v>1318.93</v>
      </c>
      <c r="Y31">
        <f t="shared" si="21"/>
        <v>674.12</v>
      </c>
      <c r="AA31">
        <v>48184616</v>
      </c>
      <c r="AB31">
        <f>ROUND((AC31+AD31+AF31),6)</f>
        <v>745.13998000000004</v>
      </c>
      <c r="AC31">
        <f>ROUND((SUM(SmtRes!BQ20:'SmtRes'!BQ23)),6)</f>
        <v>14.498279999999999</v>
      </c>
      <c r="AD31">
        <f>ROUND((((SUM(SmtRes!BR20:'SmtRes'!BR23))-(SUM(SmtRes!BS20:'SmtRes'!BS23)))+AE31),6)</f>
        <v>5.7276999999999996</v>
      </c>
      <c r="AE31">
        <f>ROUND((SUM(SmtRes!BS20:'SmtRes'!BS23)),6)</f>
        <v>7.8265000000000002</v>
      </c>
      <c r="AF31">
        <f>ROUND((SUM(SmtRes!BT20:'SmtRes'!BT23)),6)</f>
        <v>724.91399999999999</v>
      </c>
      <c r="AG31">
        <f>ROUND((AP31),6)</f>
        <v>0</v>
      </c>
      <c r="AH31">
        <f>(SUM(SmtRes!BU20:'SmtRes'!BU23))</f>
        <v>1.03</v>
      </c>
      <c r="AI31">
        <f>(SUM(SmtRes!BV20:'SmtRes'!BV23))</f>
        <v>0.01</v>
      </c>
      <c r="AJ31">
        <f>(AS31)</f>
        <v>0</v>
      </c>
      <c r="AK31">
        <v>752.96648000000005</v>
      </c>
      <c r="AL31">
        <v>14.498279999999999</v>
      </c>
      <c r="AM31">
        <v>5.7276999999999996</v>
      </c>
      <c r="AN31">
        <v>7.8265000000000002</v>
      </c>
      <c r="AO31">
        <v>724.91399999999999</v>
      </c>
      <c r="AP31">
        <v>0</v>
      </c>
      <c r="AQ31">
        <v>1.03</v>
      </c>
      <c r="AR31">
        <v>0.01</v>
      </c>
      <c r="AS31">
        <v>0</v>
      </c>
      <c r="AT31">
        <v>90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35</v>
      </c>
      <c r="BM31">
        <v>111002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90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1505.94</v>
      </c>
      <c r="CQ31">
        <f>SUMIF(SmtRes!AQ20:'SmtRes'!AQ23,"=1",SmtRes!AA20:'SmtRes'!AA23)</f>
        <v>7.25</v>
      </c>
      <c r="CR31">
        <f>SUMIF(SmtRes!AQ20:'SmtRes'!AQ23,"=1",SmtRes!AB20:'SmtRes'!AB23)</f>
        <v>572.77</v>
      </c>
      <c r="CS31">
        <f>SUMIF(SmtRes!AQ20:'SmtRes'!AQ23,"=1",SmtRes!AC20:'SmtRes'!AC23)</f>
        <v>782.65</v>
      </c>
      <c r="CT31">
        <f>SUMIF(SmtRes!AQ20:'SmtRes'!AQ23,"=1",SmtRes!AD20:'SmtRes'!AD23)</f>
        <v>703.8</v>
      </c>
      <c r="CU31">
        <f>AG31</f>
        <v>0</v>
      </c>
      <c r="CV31">
        <f>SUMIF(SmtRes!AQ20:'SmtRes'!AQ23,"=1",SmtRes!BU20:'SmtRes'!BU23)</f>
        <v>1.03</v>
      </c>
      <c r="CW31">
        <f>SUMIF(SmtRes!AQ20:'SmtRes'!AQ23,"=1",SmtRes!BV20:'SmtRes'!BV23)</f>
        <v>0.01</v>
      </c>
      <c r="CX31">
        <f>AJ31</f>
        <v>0</v>
      </c>
      <c r="CY31">
        <f>(((S31+R31)*AT31)/100)</f>
        <v>1318.932</v>
      </c>
      <c r="CZ31">
        <f>(((S31+R31)*AU31)/100)</f>
        <v>674.12080000000003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25</v>
      </c>
      <c r="DW31" t="s">
        <v>25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45799468</v>
      </c>
      <c r="EF31">
        <v>3</v>
      </c>
      <c r="EG31" t="s">
        <v>21</v>
      </c>
      <c r="EH31">
        <v>0</v>
      </c>
      <c r="EI31" t="s">
        <v>3</v>
      </c>
      <c r="EJ31">
        <v>2</v>
      </c>
      <c r="EK31">
        <v>111002</v>
      </c>
      <c r="EL31" t="s">
        <v>27</v>
      </c>
      <c r="EM31" t="s">
        <v>28</v>
      </c>
      <c r="EO31" t="s">
        <v>38</v>
      </c>
      <c r="EQ31">
        <v>131584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1.03</v>
      </c>
      <c r="EX31">
        <v>0.01</v>
      </c>
      <c r="EY31">
        <v>0</v>
      </c>
      <c r="FQ31">
        <v>0</v>
      </c>
      <c r="FR31">
        <v>0</v>
      </c>
      <c r="FS31">
        <v>0</v>
      </c>
      <c r="FX31">
        <v>90</v>
      </c>
      <c r="FY31">
        <v>46</v>
      </c>
      <c r="GA31" t="s">
        <v>3</v>
      </c>
      <c r="GD31">
        <v>1</v>
      </c>
      <c r="GF31">
        <v>1692227076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3498.99</v>
      </c>
      <c r="GN31">
        <f>IF(OR(BI31=0,BI31=1),GM31-GX31,0)</f>
        <v>0</v>
      </c>
      <c r="GO31">
        <f>IF(BI31=2,GM31-GX31,0)</f>
        <v>3498.99</v>
      </c>
      <c r="GP31">
        <f>IF(BI31=4,GM31-GX31,0)</f>
        <v>0</v>
      </c>
      <c r="GR31">
        <v>0</v>
      </c>
      <c r="GS31">
        <v>0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30</v>
      </c>
      <c r="HO31" t="s">
        <v>31</v>
      </c>
      <c r="HP31" t="s">
        <v>27</v>
      </c>
      <c r="HQ31" t="s">
        <v>27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ROW(SmtRes!A27)</f>
        <v>27</v>
      </c>
      <c r="D32">
        <f>ROW(EtalonRes!A27)</f>
        <v>27</v>
      </c>
      <c r="E32" t="s">
        <v>3</v>
      </c>
      <c r="F32" t="s">
        <v>39</v>
      </c>
      <c r="G32" t="s">
        <v>40</v>
      </c>
      <c r="H32" t="s">
        <v>25</v>
      </c>
      <c r="I32">
        <f>ROUND(1,7)</f>
        <v>1</v>
      </c>
      <c r="J32">
        <v>0</v>
      </c>
      <c r="K32">
        <f>ROUND(1,7)</f>
        <v>1</v>
      </c>
      <c r="O32">
        <f>ROUND(CP32,2)</f>
        <v>1492.39</v>
      </c>
      <c r="P32">
        <f>SUMIF(SmtRes!AQ24:'SmtRes'!AQ27,"=1",SmtRes!DF24:'SmtRes'!DF27)</f>
        <v>29</v>
      </c>
      <c r="Q32">
        <f>SUMIF(SmtRes!AQ24:'SmtRes'!AQ27,"=1",SmtRes!DG24:'SmtRes'!DG27)</f>
        <v>5.73</v>
      </c>
      <c r="R32">
        <f>SUMIF(SmtRes!AQ24:'SmtRes'!AQ27,"=1",SmtRes!DH24:'SmtRes'!DH27)</f>
        <v>7.83</v>
      </c>
      <c r="S32">
        <f>SUMIF(SmtRes!AQ24:'SmtRes'!AQ27,"=1",SmtRes!DI24:'SmtRes'!DI27)</f>
        <v>1449.83</v>
      </c>
      <c r="T32">
        <f>ROUND(CU32*I32,2)</f>
        <v>0</v>
      </c>
      <c r="U32">
        <f>SUMIF(SmtRes!AQ24:'SmtRes'!AQ27,"=1",SmtRes!CV24:'SmtRes'!CV27)</f>
        <v>2.06</v>
      </c>
      <c r="V32">
        <f>SUMIF(SmtRes!AQ24:'SmtRes'!AQ27,"=1",SmtRes!CW24:'SmtRes'!CW27)</f>
        <v>0.01</v>
      </c>
      <c r="W32">
        <f>ROUND(CX32*I32,2)</f>
        <v>0</v>
      </c>
      <c r="X32">
        <f t="shared" si="21"/>
        <v>1311.89</v>
      </c>
      <c r="Y32">
        <f t="shared" si="21"/>
        <v>670.52</v>
      </c>
      <c r="AA32">
        <v>-1</v>
      </c>
      <c r="AB32">
        <f>ROUND((AC32+AD32+AF32),6)</f>
        <v>1484.5522599999999</v>
      </c>
      <c r="AC32">
        <f>ROUND((SUM(SmtRes!BQ24:'SmtRes'!BQ27)),6)</f>
        <v>28.996559999999999</v>
      </c>
      <c r="AD32">
        <f>ROUND((((SUM(SmtRes!BR24:'SmtRes'!BR27))-(SUM(SmtRes!BS24:'SmtRes'!BS27)))+AE32),6)</f>
        <v>5.7276999999999996</v>
      </c>
      <c r="AE32">
        <f>ROUND((SUM(SmtRes!BS24:'SmtRes'!BS27)),6)</f>
        <v>7.8265000000000002</v>
      </c>
      <c r="AF32">
        <f>ROUND((SUM(SmtRes!BT24:'SmtRes'!BT27)),6)</f>
        <v>1449.828</v>
      </c>
      <c r="AG32">
        <f>ROUND((AP32),6)</f>
        <v>0</v>
      </c>
      <c r="AH32">
        <f>(SUM(SmtRes!BU24:'SmtRes'!BU27))</f>
        <v>2.06</v>
      </c>
      <c r="AI32">
        <f>(SUM(SmtRes!BV24:'SmtRes'!BV27))</f>
        <v>0.01</v>
      </c>
      <c r="AJ32">
        <f>(AS32)</f>
        <v>0</v>
      </c>
      <c r="AK32">
        <v>1492.3787599999998</v>
      </c>
      <c r="AL32">
        <v>28.996559999999999</v>
      </c>
      <c r="AM32">
        <v>5.7276999999999996</v>
      </c>
      <c r="AN32">
        <v>7.8265000000000002</v>
      </c>
      <c r="AO32">
        <v>1449.828</v>
      </c>
      <c r="AP32">
        <v>0</v>
      </c>
      <c r="AQ32">
        <v>2.06</v>
      </c>
      <c r="AR32">
        <v>0.01</v>
      </c>
      <c r="AS32">
        <v>0</v>
      </c>
      <c r="AT32">
        <v>90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41</v>
      </c>
      <c r="BM32">
        <v>111002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90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(P32+Q32+S32+R32)</f>
        <v>1492.3899999999999</v>
      </c>
      <c r="CQ32">
        <f>SUMIF(SmtRes!AQ24:'SmtRes'!AQ27,"=1",SmtRes!AA24:'SmtRes'!AA27)</f>
        <v>14.5</v>
      </c>
      <c r="CR32">
        <f>SUMIF(SmtRes!AQ24:'SmtRes'!AQ27,"=1",SmtRes!AB24:'SmtRes'!AB27)</f>
        <v>572.77</v>
      </c>
      <c r="CS32">
        <f>SUMIF(SmtRes!AQ24:'SmtRes'!AQ27,"=1",SmtRes!AC24:'SmtRes'!AC27)</f>
        <v>782.65</v>
      </c>
      <c r="CT32">
        <f>SUMIF(SmtRes!AQ24:'SmtRes'!AQ27,"=1",SmtRes!AD24:'SmtRes'!AD27)</f>
        <v>703.8</v>
      </c>
      <c r="CU32">
        <f>AG32</f>
        <v>0</v>
      </c>
      <c r="CV32">
        <f>SUMIF(SmtRes!AQ24:'SmtRes'!AQ27,"=1",SmtRes!BU24:'SmtRes'!BU27)</f>
        <v>2.06</v>
      </c>
      <c r="CW32">
        <f>SUMIF(SmtRes!AQ24:'SmtRes'!AQ27,"=1",SmtRes!BV24:'SmtRes'!BV27)</f>
        <v>0.01</v>
      </c>
      <c r="CX32">
        <f>AJ32</f>
        <v>0</v>
      </c>
      <c r="CY32">
        <f>(((S32+R32)*AT32)/100)</f>
        <v>1311.894</v>
      </c>
      <c r="CZ32">
        <f>(((S32+R32)*AU32)/100)</f>
        <v>670.52359999999987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25</v>
      </c>
      <c r="DW32" t="s">
        <v>25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45799468</v>
      </c>
      <c r="EF32">
        <v>3</v>
      </c>
      <c r="EG32" t="s">
        <v>21</v>
      </c>
      <c r="EH32">
        <v>0</v>
      </c>
      <c r="EI32" t="s">
        <v>3</v>
      </c>
      <c r="EJ32">
        <v>2</v>
      </c>
      <c r="EK32">
        <v>111002</v>
      </c>
      <c r="EL32" t="s">
        <v>27</v>
      </c>
      <c r="EM32" t="s">
        <v>28</v>
      </c>
      <c r="EO32" t="s">
        <v>3</v>
      </c>
      <c r="EQ32">
        <v>132096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2.06</v>
      </c>
      <c r="EX32">
        <v>0.01</v>
      </c>
      <c r="EY32">
        <v>0</v>
      </c>
      <c r="FQ32">
        <v>0</v>
      </c>
      <c r="FR32">
        <v>0</v>
      </c>
      <c r="FS32">
        <v>0</v>
      </c>
      <c r="FX32">
        <v>90</v>
      </c>
      <c r="FY32">
        <v>46</v>
      </c>
      <c r="GA32" t="s">
        <v>3</v>
      </c>
      <c r="GD32">
        <v>1</v>
      </c>
      <c r="GF32">
        <v>-224463160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3474.8</v>
      </c>
      <c r="GN32">
        <f>IF(OR(BI32=0,BI32=1),GM32-GX32,0)</f>
        <v>0</v>
      </c>
      <c r="GO32">
        <f>IF(BI32=2,GM32-GX32,0)</f>
        <v>3474.8</v>
      </c>
      <c r="GP32">
        <f>IF(BI32=4,GM32-GX32,0)</f>
        <v>0</v>
      </c>
      <c r="GR32">
        <v>0</v>
      </c>
      <c r="GS32">
        <v>0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30</v>
      </c>
      <c r="HO32" t="s">
        <v>31</v>
      </c>
      <c r="HP32" t="s">
        <v>27</v>
      </c>
      <c r="HQ32" t="s">
        <v>27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ROW(SmtRes!A29)</f>
        <v>29</v>
      </c>
      <c r="D33">
        <f>ROW(EtalonRes!A29)</f>
        <v>29</v>
      </c>
      <c r="E33" t="s">
        <v>42</v>
      </c>
      <c r="F33" t="s">
        <v>43</v>
      </c>
      <c r="G33" t="s">
        <v>44</v>
      </c>
      <c r="H33" t="s">
        <v>25</v>
      </c>
      <c r="I33">
        <f>ROUND(3,7)</f>
        <v>3</v>
      </c>
      <c r="J33">
        <v>0</v>
      </c>
      <c r="K33">
        <f>ROUND(3,7)</f>
        <v>3</v>
      </c>
      <c r="O33">
        <f>ROUND(CP33,2)</f>
        <v>515.07000000000005</v>
      </c>
      <c r="P33">
        <f>SUMIF(SmtRes!AQ28:'SmtRes'!AQ29,"=1",SmtRes!DF28:'SmtRes'!DF29)</f>
        <v>10.08</v>
      </c>
      <c r="Q33">
        <f>SUMIF(SmtRes!AQ28:'SmtRes'!AQ29,"=1",SmtRes!DG28:'SmtRes'!DG29)</f>
        <v>0</v>
      </c>
      <c r="R33">
        <f>SUMIF(SmtRes!AQ28:'SmtRes'!AQ29,"=1",SmtRes!DH28:'SmtRes'!DH29)</f>
        <v>0</v>
      </c>
      <c r="S33">
        <f>SUMIF(SmtRes!AQ28:'SmtRes'!AQ29,"=1",SmtRes!DI28:'SmtRes'!DI29)</f>
        <v>504.99</v>
      </c>
      <c r="T33">
        <f>ROUND(CU33*I33,2)</f>
        <v>0</v>
      </c>
      <c r="U33">
        <f>SUMIF(SmtRes!AQ28:'SmtRes'!AQ29,"=1",SmtRes!CV28:'SmtRes'!CV29)</f>
        <v>0.66</v>
      </c>
      <c r="V33">
        <f>SUMIF(SmtRes!AQ28:'SmtRes'!AQ29,"=1",SmtRes!CW28:'SmtRes'!CW29)</f>
        <v>0</v>
      </c>
      <c r="W33">
        <f>ROUND(CX33*I33,2)</f>
        <v>0</v>
      </c>
      <c r="X33">
        <f t="shared" si="21"/>
        <v>454.49</v>
      </c>
      <c r="Y33">
        <f t="shared" si="21"/>
        <v>232.3</v>
      </c>
      <c r="AA33">
        <v>48184616</v>
      </c>
      <c r="AB33">
        <f>ROUND((AC33+AD33+AF33),6)</f>
        <v>171.69517200000001</v>
      </c>
      <c r="AC33">
        <f>ROUND((SUM(SmtRes!BQ28:'SmtRes'!BQ29)),6)</f>
        <v>3.3665720000000001</v>
      </c>
      <c r="AD33">
        <f>ROUND((((0)-(0))+AE33),6)</f>
        <v>0</v>
      </c>
      <c r="AE33">
        <f>ROUND((0),6)</f>
        <v>0</v>
      </c>
      <c r="AF33">
        <f>ROUND((SUM(SmtRes!BT28:'SmtRes'!BT29)),6)</f>
        <v>168.32859999999999</v>
      </c>
      <c r="AG33">
        <f>ROUND((AP33),6)</f>
        <v>0</v>
      </c>
      <c r="AH33">
        <f>(SUM(SmtRes!BU28:'SmtRes'!BU29))</f>
        <v>0.22</v>
      </c>
      <c r="AI33">
        <f>(0)</f>
        <v>0</v>
      </c>
      <c r="AJ33">
        <f>(AS33)</f>
        <v>0</v>
      </c>
      <c r="AK33">
        <v>171.69517199999999</v>
      </c>
      <c r="AL33">
        <v>3.3665719999999997</v>
      </c>
      <c r="AM33">
        <v>0</v>
      </c>
      <c r="AN33">
        <v>0</v>
      </c>
      <c r="AO33">
        <v>168.32859999999999</v>
      </c>
      <c r="AP33">
        <v>0</v>
      </c>
      <c r="AQ33">
        <v>0.22</v>
      </c>
      <c r="AR33">
        <v>0</v>
      </c>
      <c r="AS33">
        <v>0</v>
      </c>
      <c r="AT33">
        <v>90</v>
      </c>
      <c r="AU33">
        <v>46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45</v>
      </c>
      <c r="BM33">
        <v>111002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90</v>
      </c>
      <c r="CA33">
        <v>46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(P33+Q33+S33+R33)</f>
        <v>515.07000000000005</v>
      </c>
      <c r="CQ33">
        <f>SUMIF(SmtRes!AQ28:'SmtRes'!AQ29,"=1",SmtRes!AA28:'SmtRes'!AA29)</f>
        <v>1.68</v>
      </c>
      <c r="CR33">
        <f>SUMIF(SmtRes!AQ28:'SmtRes'!AQ29,"=1",SmtRes!AB28:'SmtRes'!AB29)</f>
        <v>0</v>
      </c>
      <c r="CS33">
        <f>SUMIF(SmtRes!AQ28:'SmtRes'!AQ29,"=1",SmtRes!AC28:'SmtRes'!AC29)</f>
        <v>0</v>
      </c>
      <c r="CT33">
        <f>SUMIF(SmtRes!AQ28:'SmtRes'!AQ29,"=1",SmtRes!AD28:'SmtRes'!AD29)</f>
        <v>765.13</v>
      </c>
      <c r="CU33">
        <f>AG33</f>
        <v>0</v>
      </c>
      <c r="CV33">
        <f>SUMIF(SmtRes!AQ28:'SmtRes'!AQ29,"=1",SmtRes!BU28:'SmtRes'!BU29)</f>
        <v>0.22</v>
      </c>
      <c r="CW33">
        <f>SUMIF(SmtRes!AQ28:'SmtRes'!AQ29,"=1",SmtRes!BV28:'SmtRes'!BV29)</f>
        <v>0</v>
      </c>
      <c r="CX33">
        <f>AJ33</f>
        <v>0</v>
      </c>
      <c r="CY33">
        <f>(((S33+R33)*AT33)/100)</f>
        <v>454.49099999999999</v>
      </c>
      <c r="CZ33">
        <f>(((S33+R33)*AU33)/100)</f>
        <v>232.2954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25</v>
      </c>
      <c r="DW33" t="s">
        <v>25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45799468</v>
      </c>
      <c r="EF33">
        <v>3</v>
      </c>
      <c r="EG33" t="s">
        <v>21</v>
      </c>
      <c r="EH33">
        <v>0</v>
      </c>
      <c r="EI33" t="s">
        <v>3</v>
      </c>
      <c r="EJ33">
        <v>2</v>
      </c>
      <c r="EK33">
        <v>111002</v>
      </c>
      <c r="EL33" t="s">
        <v>27</v>
      </c>
      <c r="EM33" t="s">
        <v>28</v>
      </c>
      <c r="EO33" t="s">
        <v>46</v>
      </c>
      <c r="EQ33">
        <v>131584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0.22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90</v>
      </c>
      <c r="FY33">
        <v>46</v>
      </c>
      <c r="GA33" t="s">
        <v>3</v>
      </c>
      <c r="GD33">
        <v>1</v>
      </c>
      <c r="GF33">
        <v>-231045765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>ROUND(IF(AND(BH33=3,BI33=3,FS33&lt;&gt;0),P33,0),2)</f>
        <v>0</v>
      </c>
      <c r="GM33">
        <f>ROUND(O33+X33+Y33,2)+GX33</f>
        <v>1201.8599999999999</v>
      </c>
      <c r="GN33">
        <f>IF(OR(BI33=0,BI33=1),GM33-GX33,0)</f>
        <v>0</v>
      </c>
      <c r="GO33">
        <f>IF(BI33=2,GM33-GX33,0)</f>
        <v>1201.8599999999999</v>
      </c>
      <c r="GP33">
        <f>IF(BI33=4,GM33-GX33,0)</f>
        <v>0</v>
      </c>
      <c r="GR33">
        <v>0</v>
      </c>
      <c r="GS33">
        <v>0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30</v>
      </c>
      <c r="HO33" t="s">
        <v>31</v>
      </c>
      <c r="HP33" t="s">
        <v>27</v>
      </c>
      <c r="HQ33" t="s">
        <v>27</v>
      </c>
      <c r="HS33">
        <v>0</v>
      </c>
      <c r="IK33">
        <v>0</v>
      </c>
    </row>
    <row r="34" spans="1:245" x14ac:dyDescent="0.2">
      <c r="A34">
        <v>19</v>
      </c>
      <c r="B34">
        <v>1</v>
      </c>
      <c r="F34" t="s">
        <v>3</v>
      </c>
      <c r="G34" t="s">
        <v>47</v>
      </c>
      <c r="H34" t="s">
        <v>3</v>
      </c>
      <c r="AA34">
        <v>1</v>
      </c>
      <c r="IK34">
        <v>0</v>
      </c>
    </row>
    <row r="35" spans="1:245" x14ac:dyDescent="0.2">
      <c r="A35">
        <v>17</v>
      </c>
      <c r="B35">
        <v>1</v>
      </c>
      <c r="C35">
        <f>ROW(SmtRes!A36)</f>
        <v>36</v>
      </c>
      <c r="D35">
        <f>ROW(EtalonRes!A36)</f>
        <v>36</v>
      </c>
      <c r="E35" t="s">
        <v>48</v>
      </c>
      <c r="F35" t="s">
        <v>49</v>
      </c>
      <c r="G35" t="s">
        <v>50</v>
      </c>
      <c r="H35" t="s">
        <v>25</v>
      </c>
      <c r="I35">
        <f>ROUND(1,7)</f>
        <v>1</v>
      </c>
      <c r="J35">
        <v>0</v>
      </c>
      <c r="K35">
        <f>ROUND(1,7)</f>
        <v>1</v>
      </c>
      <c r="O35">
        <f>ROUND(CP35,2)</f>
        <v>11777.49</v>
      </c>
      <c r="P35">
        <f>SUMIF(SmtRes!AQ30:'SmtRes'!AQ36,"=1",SmtRes!DF30:'SmtRes'!DF36)</f>
        <v>414.52</v>
      </c>
      <c r="Q35">
        <f>SUMIF(SmtRes!AQ30:'SmtRes'!AQ36,"=1",SmtRes!DG30:'SmtRes'!DG36)</f>
        <v>163.36000000000001</v>
      </c>
      <c r="R35">
        <f>SUMIF(SmtRes!AQ30:'SmtRes'!AQ36,"=1",SmtRes!DH30:'SmtRes'!DH36)</f>
        <v>0</v>
      </c>
      <c r="S35">
        <f>SUMIF(SmtRes!AQ30:'SmtRes'!AQ36,"=1",SmtRes!DI30:'SmtRes'!DI36)</f>
        <v>11199.61</v>
      </c>
      <c r="T35">
        <f>ROUND(CU35*I35,2)</f>
        <v>0</v>
      </c>
      <c r="U35">
        <f>SUMIF(SmtRes!AQ30:'SmtRes'!AQ36,"=1",SmtRes!CV30:'SmtRes'!CV36)</f>
        <v>9.66</v>
      </c>
      <c r="V35">
        <f>SUMIF(SmtRes!AQ30:'SmtRes'!AQ36,"=1",SmtRes!CW30:'SmtRes'!CW36)</f>
        <v>0</v>
      </c>
      <c r="W35">
        <f>ROUND(CX35*I35,2)</f>
        <v>0</v>
      </c>
      <c r="X35">
        <f>ROUND(CY35,2)</f>
        <v>10079.65</v>
      </c>
      <c r="Y35">
        <f>ROUND(CZ35,2)</f>
        <v>5151.82</v>
      </c>
      <c r="AA35">
        <v>48184616</v>
      </c>
      <c r="AB35">
        <f>ROUND((AC35+AD35+AF35),6)</f>
        <v>11689.177936</v>
      </c>
      <c r="AC35">
        <f>ROUND((SUM(SmtRes!BQ30:'SmtRes'!BQ36)),6)</f>
        <v>362.09493600000002</v>
      </c>
      <c r="AD35">
        <f>ROUND((((SUM(SmtRes!BR30:'SmtRes'!BR36))-(0))+AE35),6)</f>
        <v>127.4722</v>
      </c>
      <c r="AE35">
        <f>ROUND((0),6)</f>
        <v>0</v>
      </c>
      <c r="AF35">
        <f>ROUND((SUM(SmtRes!BT30:'SmtRes'!BT36)),6)</f>
        <v>11199.6108</v>
      </c>
      <c r="AG35">
        <f>ROUND((AP35),6)</f>
        <v>0</v>
      </c>
      <c r="AH35">
        <f>(SUM(SmtRes!BU30:'SmtRes'!BU36))</f>
        <v>9.66</v>
      </c>
      <c r="AI35">
        <f>(0)</f>
        <v>0</v>
      </c>
      <c r="AJ35">
        <f>(AS35)</f>
        <v>0</v>
      </c>
      <c r="AK35">
        <v>11689.177936</v>
      </c>
      <c r="AL35">
        <v>362.09493600000002</v>
      </c>
      <c r="AM35">
        <v>127.4722</v>
      </c>
      <c r="AN35">
        <v>0</v>
      </c>
      <c r="AO35">
        <v>11199.6108</v>
      </c>
      <c r="AP35">
        <v>0</v>
      </c>
      <c r="AQ35">
        <v>9.66</v>
      </c>
      <c r="AR35">
        <v>0</v>
      </c>
      <c r="AS35">
        <v>0</v>
      </c>
      <c r="AT35">
        <v>90</v>
      </c>
      <c r="AU35">
        <v>46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51</v>
      </c>
      <c r="BM35">
        <v>110007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90</v>
      </c>
      <c r="CA35">
        <v>46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(P35+Q35+S35+R35)</f>
        <v>11777.49</v>
      </c>
      <c r="CQ35">
        <f>SUMIF(SmtRes!AQ30:'SmtRes'!AQ36,"=1",SmtRes!AA30:'SmtRes'!AA36)</f>
        <v>930.61</v>
      </c>
      <c r="CR35">
        <f>SUMIF(SmtRes!AQ30:'SmtRes'!AQ36,"=1",SmtRes!AB30:'SmtRes'!AB36)</f>
        <v>138.1</v>
      </c>
      <c r="CS35">
        <f>SUMIF(SmtRes!AQ30:'SmtRes'!AQ36,"=1",SmtRes!AC30:'SmtRes'!AC36)</f>
        <v>0</v>
      </c>
      <c r="CT35">
        <f>SUMIF(SmtRes!AQ30:'SmtRes'!AQ36,"=1",SmtRes!AD30:'SmtRes'!AD36)</f>
        <v>1159.3800000000001</v>
      </c>
      <c r="CU35">
        <f>AG35</f>
        <v>0</v>
      </c>
      <c r="CV35">
        <f>SUMIF(SmtRes!AQ30:'SmtRes'!AQ36,"=1",SmtRes!BU30:'SmtRes'!BU36)</f>
        <v>9.66</v>
      </c>
      <c r="CW35">
        <f>SUMIF(SmtRes!AQ30:'SmtRes'!AQ36,"=1",SmtRes!BV30:'SmtRes'!BV36)</f>
        <v>0</v>
      </c>
      <c r="CX35">
        <f>AJ35</f>
        <v>0</v>
      </c>
      <c r="CY35">
        <f>(((S35+R35)*AT35)/100)</f>
        <v>10079.648999999999</v>
      </c>
      <c r="CZ35">
        <f>(((S35+R35)*AU35)/100)</f>
        <v>5151.8206000000009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25</v>
      </c>
      <c r="DW35" t="s">
        <v>25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45799539</v>
      </c>
      <c r="EF35">
        <v>3</v>
      </c>
      <c r="EG35" t="s">
        <v>21</v>
      </c>
      <c r="EH35">
        <v>0</v>
      </c>
      <c r="EI35" t="s">
        <v>3</v>
      </c>
      <c r="EJ35">
        <v>2</v>
      </c>
      <c r="EK35">
        <v>110007</v>
      </c>
      <c r="EL35" t="s">
        <v>52</v>
      </c>
      <c r="EM35" t="s">
        <v>53</v>
      </c>
      <c r="EO35" t="s">
        <v>54</v>
      </c>
      <c r="EQ35">
        <v>131584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9.66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90</v>
      </c>
      <c r="FY35">
        <v>46</v>
      </c>
      <c r="GA35" t="s">
        <v>3</v>
      </c>
      <c r="GD35">
        <v>1</v>
      </c>
      <c r="GF35">
        <v>1890650935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>ROUND(IF(AND(BH35=3,BI35=3,FS35&lt;&gt;0),P35,0),2)</f>
        <v>0</v>
      </c>
      <c r="GM35">
        <f>ROUND(O35+X35+Y35,2)+GX35</f>
        <v>27008.959999999999</v>
      </c>
      <c r="GN35">
        <f>IF(OR(BI35=0,BI35=1),GM35-GX35,0)</f>
        <v>0</v>
      </c>
      <c r="GO35">
        <f>IF(BI35=2,GM35-GX35,0)</f>
        <v>27008.959999999999</v>
      </c>
      <c r="GP35">
        <f>IF(BI35=4,GM35-GX35,0)</f>
        <v>0</v>
      </c>
      <c r="GR35">
        <v>0</v>
      </c>
      <c r="GS35">
        <v>0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55</v>
      </c>
      <c r="HO35" t="s">
        <v>56</v>
      </c>
      <c r="HP35" t="s">
        <v>57</v>
      </c>
      <c r="HQ35" t="s">
        <v>57</v>
      </c>
      <c r="HS35">
        <v>0</v>
      </c>
      <c r="IK35">
        <v>0</v>
      </c>
    </row>
    <row r="36" spans="1:245" x14ac:dyDescent="0.2">
      <c r="A36">
        <v>19</v>
      </c>
      <c r="B36">
        <v>1</v>
      </c>
      <c r="F36" t="s">
        <v>3</v>
      </c>
      <c r="G36" t="s">
        <v>58</v>
      </c>
      <c r="H36" t="s">
        <v>3</v>
      </c>
      <c r="AA36">
        <v>1</v>
      </c>
      <c r="IK36">
        <v>0</v>
      </c>
    </row>
    <row r="37" spans="1:245" x14ac:dyDescent="0.2">
      <c r="A37">
        <v>17</v>
      </c>
      <c r="B37">
        <v>1</v>
      </c>
      <c r="C37">
        <f>ROW(SmtRes!A46)</f>
        <v>46</v>
      </c>
      <c r="D37">
        <f>ROW(EtalonRes!A46)</f>
        <v>46</v>
      </c>
      <c r="E37" t="s">
        <v>59</v>
      </c>
      <c r="F37" t="s">
        <v>60</v>
      </c>
      <c r="G37" t="s">
        <v>61</v>
      </c>
      <c r="H37" t="s">
        <v>25</v>
      </c>
      <c r="I37">
        <f>ROUND(2,7)</f>
        <v>2</v>
      </c>
      <c r="J37">
        <v>0</v>
      </c>
      <c r="K37">
        <f>ROUND(2,7)</f>
        <v>2</v>
      </c>
      <c r="O37">
        <f>ROUND(CP37,2)</f>
        <v>1327.27</v>
      </c>
      <c r="P37">
        <f>SUMIF(SmtRes!AQ37:'SmtRes'!AQ46,"=1",SmtRes!DF37:'SmtRes'!DF46)</f>
        <v>200.25000000000003</v>
      </c>
      <c r="Q37">
        <f>SUMIF(SmtRes!AQ37:'SmtRes'!AQ46,"=1",SmtRes!DG37:'SmtRes'!DG46)</f>
        <v>0</v>
      </c>
      <c r="R37">
        <f>SUMIF(SmtRes!AQ37:'SmtRes'!AQ46,"=1",SmtRes!DH37:'SmtRes'!DH46)</f>
        <v>0</v>
      </c>
      <c r="S37">
        <f>SUMIF(SmtRes!AQ37:'SmtRes'!AQ46,"=1",SmtRes!DI37:'SmtRes'!DI46)</f>
        <v>1127.02</v>
      </c>
      <c r="T37">
        <f>ROUND(CU37*I37,2)</f>
        <v>0</v>
      </c>
      <c r="U37">
        <f>SUMIF(SmtRes!AQ37:'SmtRes'!AQ46,"=1",SmtRes!CV37:'SmtRes'!CV46)</f>
        <v>1.44</v>
      </c>
      <c r="V37">
        <f>SUMIF(SmtRes!AQ37:'SmtRes'!AQ46,"=1",SmtRes!CW37:'SmtRes'!CW46)</f>
        <v>0</v>
      </c>
      <c r="W37">
        <f>ROUND(CX37*I37,2)</f>
        <v>0</v>
      </c>
      <c r="X37">
        <f>ROUND(CY37,2)</f>
        <v>1014.32</v>
      </c>
      <c r="Y37">
        <f>ROUND(CZ37,2)</f>
        <v>518.42999999999995</v>
      </c>
      <c r="AA37">
        <v>48184616</v>
      </c>
      <c r="AB37">
        <f>ROUND((AC37+AD37+AF37),6)</f>
        <v>635.52706000000001</v>
      </c>
      <c r="AC37">
        <f>ROUND((SUM(SmtRes!BQ37:'SmtRes'!BQ46)),6)</f>
        <v>72.019059999999996</v>
      </c>
      <c r="AD37">
        <f>ROUND((((0)-(0))+AE37),6)</f>
        <v>0</v>
      </c>
      <c r="AE37">
        <f>ROUND((0),6)</f>
        <v>0</v>
      </c>
      <c r="AF37">
        <f>ROUND((SUM(SmtRes!BT37:'SmtRes'!BT46)),6)</f>
        <v>563.50800000000004</v>
      </c>
      <c r="AG37">
        <f>ROUND((AP37),6)</f>
        <v>0</v>
      </c>
      <c r="AH37">
        <f>(SUM(SmtRes!BU37:'SmtRes'!BU46))</f>
        <v>0.72</v>
      </c>
      <c r="AI37">
        <f>(0)</f>
        <v>0</v>
      </c>
      <c r="AJ37">
        <f>(AS37)</f>
        <v>0</v>
      </c>
      <c r="AK37">
        <v>635.52705999999989</v>
      </c>
      <c r="AL37">
        <v>72.019059999999996</v>
      </c>
      <c r="AM37">
        <v>0</v>
      </c>
      <c r="AN37">
        <v>0</v>
      </c>
      <c r="AO37">
        <v>563.50799999999992</v>
      </c>
      <c r="AP37">
        <v>0</v>
      </c>
      <c r="AQ37">
        <v>0.72</v>
      </c>
      <c r="AR37">
        <v>0</v>
      </c>
      <c r="AS37">
        <v>0</v>
      </c>
      <c r="AT37">
        <v>90</v>
      </c>
      <c r="AU37">
        <v>46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62</v>
      </c>
      <c r="BM37">
        <v>110001</v>
      </c>
      <c r="BN37">
        <v>0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90</v>
      </c>
      <c r="CA37">
        <v>46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(P37+Q37+S37+R37)</f>
        <v>1327.27</v>
      </c>
      <c r="CQ37">
        <f>SUMIF(SmtRes!AQ37:'SmtRes'!AQ46,"=1",SmtRes!AA37:'SmtRes'!AA46)</f>
        <v>19677.850000000002</v>
      </c>
      <c r="CR37">
        <f>SUMIF(SmtRes!AQ37:'SmtRes'!AQ46,"=1",SmtRes!AB37:'SmtRes'!AB46)</f>
        <v>0</v>
      </c>
      <c r="CS37">
        <f>SUMIF(SmtRes!AQ37:'SmtRes'!AQ46,"=1",SmtRes!AC37:'SmtRes'!AC46)</f>
        <v>0</v>
      </c>
      <c r="CT37">
        <f>SUMIF(SmtRes!AQ37:'SmtRes'!AQ46,"=1",SmtRes!AD37:'SmtRes'!AD46)</f>
        <v>782.65</v>
      </c>
      <c r="CU37">
        <f>AG37</f>
        <v>0</v>
      </c>
      <c r="CV37">
        <f>SUMIF(SmtRes!AQ37:'SmtRes'!AQ46,"=1",SmtRes!BU37:'SmtRes'!BU46)</f>
        <v>0.72</v>
      </c>
      <c r="CW37">
        <f>SUMIF(SmtRes!AQ37:'SmtRes'!AQ46,"=1",SmtRes!BV37:'SmtRes'!BV46)</f>
        <v>0</v>
      </c>
      <c r="CX37">
        <f>AJ37</f>
        <v>0</v>
      </c>
      <c r="CY37">
        <f>(((S37+R37)*AT37)/100)</f>
        <v>1014.318</v>
      </c>
      <c r="CZ37">
        <f>(((S37+R37)*AU37)/100)</f>
        <v>518.42920000000004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25</v>
      </c>
      <c r="DW37" t="s">
        <v>25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45799460</v>
      </c>
      <c r="EF37">
        <v>3</v>
      </c>
      <c r="EG37" t="s">
        <v>21</v>
      </c>
      <c r="EH37">
        <v>0</v>
      </c>
      <c r="EI37" t="s">
        <v>3</v>
      </c>
      <c r="EJ37">
        <v>2</v>
      </c>
      <c r="EK37">
        <v>110001</v>
      </c>
      <c r="EL37" t="s">
        <v>57</v>
      </c>
      <c r="EM37" t="s">
        <v>53</v>
      </c>
      <c r="EO37" t="s">
        <v>3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0.72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90</v>
      </c>
      <c r="FY37">
        <v>46</v>
      </c>
      <c r="GA37" t="s">
        <v>3</v>
      </c>
      <c r="GD37">
        <v>1</v>
      </c>
      <c r="GF37">
        <v>-1070157237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>ROUND(IF(AND(BH37=3,BI37=3,FS37&lt;&gt;0),P37,0),2)</f>
        <v>0</v>
      </c>
      <c r="GM37">
        <f>ROUND(O37+X37+Y37,2)+GX37</f>
        <v>2860.02</v>
      </c>
      <c r="GN37">
        <f>IF(OR(BI37=0,BI37=1),GM37-GX37,0)</f>
        <v>0</v>
      </c>
      <c r="GO37">
        <f>IF(BI37=2,GM37-GX37,0)</f>
        <v>2860.02</v>
      </c>
      <c r="GP37">
        <f>IF(BI37=4,GM37-GX37,0)</f>
        <v>0</v>
      </c>
      <c r="GR37">
        <v>0</v>
      </c>
      <c r="GS37">
        <v>0</v>
      </c>
      <c r="GT37">
        <v>0</v>
      </c>
      <c r="GU37" t="s">
        <v>3</v>
      </c>
      <c r="GV37">
        <f>ROUND((GT37),6)</f>
        <v>0</v>
      </c>
      <c r="GW37">
        <v>1</v>
      </c>
      <c r="GX37">
        <f>ROUND(HC37*I37,2)</f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55</v>
      </c>
      <c r="HO37" t="s">
        <v>56</v>
      </c>
      <c r="HP37" t="s">
        <v>57</v>
      </c>
      <c r="HQ37" t="s">
        <v>57</v>
      </c>
      <c r="HS37">
        <v>0</v>
      </c>
      <c r="IK37">
        <v>0</v>
      </c>
    </row>
    <row r="38" spans="1:245" x14ac:dyDescent="0.2">
      <c r="A38">
        <v>19</v>
      </c>
      <c r="B38">
        <v>1</v>
      </c>
      <c r="F38" t="s">
        <v>3</v>
      </c>
      <c r="G38" t="s">
        <v>63</v>
      </c>
      <c r="H38" t="s">
        <v>3</v>
      </c>
      <c r="AA38">
        <v>1</v>
      </c>
      <c r="IK38">
        <v>0</v>
      </c>
    </row>
    <row r="39" spans="1:245" x14ac:dyDescent="0.2">
      <c r="A39">
        <v>17</v>
      </c>
      <c r="B39">
        <v>1</v>
      </c>
      <c r="C39">
        <f>ROW(SmtRes!A50)</f>
        <v>50</v>
      </c>
      <c r="D39">
        <f>ROW(EtalonRes!A50)</f>
        <v>50</v>
      </c>
      <c r="E39" t="s">
        <v>64</v>
      </c>
      <c r="F39" t="s">
        <v>65</v>
      </c>
      <c r="G39" t="s">
        <v>66</v>
      </c>
      <c r="H39" t="s">
        <v>25</v>
      </c>
      <c r="I39">
        <f>ROUND(9,7)</f>
        <v>9</v>
      </c>
      <c r="J39">
        <v>0</v>
      </c>
      <c r="K39">
        <f>ROUND(9,7)</f>
        <v>9</v>
      </c>
      <c r="O39">
        <f t="shared" ref="O39:O44" si="22">ROUND(CP39,2)</f>
        <v>36419.879999999997</v>
      </c>
      <c r="P39">
        <f>SUMIF(SmtRes!AQ47:'SmtRes'!AQ50,"=1",SmtRes!DF47:'SmtRes'!DF50)</f>
        <v>1200.6300000000001</v>
      </c>
      <c r="Q39">
        <f>SUMIF(SmtRes!AQ47:'SmtRes'!AQ50,"=1",SmtRes!DG47:'SmtRes'!DG50)</f>
        <v>0</v>
      </c>
      <c r="R39">
        <f>SUMIF(SmtRes!AQ47:'SmtRes'!AQ50,"=1",SmtRes!DH47:'SmtRes'!DH50)</f>
        <v>0</v>
      </c>
      <c r="S39">
        <f>SUMIF(SmtRes!AQ47:'SmtRes'!AQ50,"=1",SmtRes!DI47:'SmtRes'!DI50)</f>
        <v>35219.25</v>
      </c>
      <c r="T39">
        <f t="shared" ref="T39:T44" si="23">ROUND(CU39*I39,2)</f>
        <v>0</v>
      </c>
      <c r="U39">
        <f>SUMIF(SmtRes!AQ47:'SmtRes'!AQ50,"=1",SmtRes!CV47:'SmtRes'!CV50)</f>
        <v>45</v>
      </c>
      <c r="V39">
        <f>SUMIF(SmtRes!AQ47:'SmtRes'!AQ50,"=1",SmtRes!CW47:'SmtRes'!CW50)</f>
        <v>0</v>
      </c>
      <c r="W39">
        <f t="shared" ref="W39:W44" si="24">ROUND(CX39*I39,2)</f>
        <v>0</v>
      </c>
      <c r="X39">
        <f t="shared" ref="X39:Y44" si="25">ROUND(CY39,2)</f>
        <v>33458.29</v>
      </c>
      <c r="Y39">
        <f t="shared" si="25"/>
        <v>18666.2</v>
      </c>
      <c r="AA39">
        <v>48184616</v>
      </c>
      <c r="AB39">
        <f t="shared" ref="AB39:AB44" si="26">ROUND((AC39+AD39+AF39),6)</f>
        <v>4026.1516999999999</v>
      </c>
      <c r="AC39">
        <f>ROUND((SUM(SmtRes!BQ47:'SmtRes'!BQ50)),6)</f>
        <v>112.90170000000001</v>
      </c>
      <c r="AD39">
        <f>ROUND((((0)-(0))+AE39),6)</f>
        <v>0</v>
      </c>
      <c r="AE39">
        <f>ROUND((0),6)</f>
        <v>0</v>
      </c>
      <c r="AF39">
        <f>ROUND((SUM(SmtRes!BT47:'SmtRes'!BT50)),6)</f>
        <v>3913.25</v>
      </c>
      <c r="AG39">
        <f t="shared" ref="AG39:AG44" si="27">ROUND((AP39),6)</f>
        <v>0</v>
      </c>
      <c r="AH39">
        <f>(SUM(SmtRes!BU47:'SmtRes'!BU50))</f>
        <v>5</v>
      </c>
      <c r="AI39">
        <f>(0)</f>
        <v>0</v>
      </c>
      <c r="AJ39">
        <f t="shared" ref="AJ39:AJ44" si="28">(AS39)</f>
        <v>0</v>
      </c>
      <c r="AK39">
        <v>4026.1516999999999</v>
      </c>
      <c r="AL39">
        <v>112.90170000000001</v>
      </c>
      <c r="AM39">
        <v>0</v>
      </c>
      <c r="AN39">
        <v>0</v>
      </c>
      <c r="AO39">
        <v>3913.25</v>
      </c>
      <c r="AP39">
        <v>0</v>
      </c>
      <c r="AQ39">
        <v>5</v>
      </c>
      <c r="AR39">
        <v>0</v>
      </c>
      <c r="AS39">
        <v>0</v>
      </c>
      <c r="AT39">
        <v>95</v>
      </c>
      <c r="AU39">
        <v>53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67</v>
      </c>
      <c r="BM39">
        <v>110004</v>
      </c>
      <c r="BN39">
        <v>0</v>
      </c>
      <c r="BO39" t="s">
        <v>3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95</v>
      </c>
      <c r="CA39">
        <v>53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ref="CP39:CP44" si="29">(P39+Q39+S39+R39)</f>
        <v>36419.879999999997</v>
      </c>
      <c r="CQ39">
        <f>SUMIF(SmtRes!AQ47:'SmtRes'!AQ50,"=1",SmtRes!AA47:'SmtRes'!AA50)</f>
        <v>1490.89</v>
      </c>
      <c r="CR39">
        <f>SUMIF(SmtRes!AQ47:'SmtRes'!AQ50,"=1",SmtRes!AB47:'SmtRes'!AB50)</f>
        <v>0</v>
      </c>
      <c r="CS39">
        <f>SUMIF(SmtRes!AQ47:'SmtRes'!AQ50,"=1",SmtRes!AC47:'SmtRes'!AC50)</f>
        <v>0</v>
      </c>
      <c r="CT39">
        <f>SUMIF(SmtRes!AQ47:'SmtRes'!AQ50,"=1",SmtRes!AD47:'SmtRes'!AD50)</f>
        <v>782.65</v>
      </c>
      <c r="CU39">
        <f t="shared" ref="CU39:CU44" si="30">AG39</f>
        <v>0</v>
      </c>
      <c r="CV39">
        <f>SUMIF(SmtRes!AQ47:'SmtRes'!AQ50,"=1",SmtRes!BU47:'SmtRes'!BU50)</f>
        <v>5</v>
      </c>
      <c r="CW39">
        <f>SUMIF(SmtRes!AQ47:'SmtRes'!AQ50,"=1",SmtRes!BV47:'SmtRes'!BV50)</f>
        <v>0</v>
      </c>
      <c r="CX39">
        <f t="shared" ref="CX39:CX44" si="31">AJ39</f>
        <v>0</v>
      </c>
      <c r="CY39">
        <f>(((S39+R39)*AT39)/100)</f>
        <v>33458.287499999999</v>
      </c>
      <c r="CZ39">
        <f>(((S39+R39)*AU39)/100)</f>
        <v>18666.202499999999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25</v>
      </c>
      <c r="DW39" t="s">
        <v>25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45799462</v>
      </c>
      <c r="EF39">
        <v>3</v>
      </c>
      <c r="EG39" t="s">
        <v>21</v>
      </c>
      <c r="EH39">
        <v>0</v>
      </c>
      <c r="EI39" t="s">
        <v>3</v>
      </c>
      <c r="EJ39">
        <v>2</v>
      </c>
      <c r="EK39">
        <v>110004</v>
      </c>
      <c r="EL39" t="s">
        <v>68</v>
      </c>
      <c r="EM39" t="s">
        <v>53</v>
      </c>
      <c r="EO39" t="s">
        <v>3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5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95</v>
      </c>
      <c r="FY39">
        <v>53</v>
      </c>
      <c r="GA39" t="s">
        <v>3</v>
      </c>
      <c r="GD39">
        <v>1</v>
      </c>
      <c r="GF39">
        <v>1431598626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ref="GL39:GL44" si="32">ROUND(IF(AND(BH39=3,BI39=3,FS39&lt;&gt;0),P39,0),2)</f>
        <v>0</v>
      </c>
      <c r="GM39">
        <f t="shared" ref="GM39:GM44" si="33">ROUND(O39+X39+Y39,2)+GX39</f>
        <v>88544.37</v>
      </c>
      <c r="GN39">
        <f t="shared" ref="GN39:GN44" si="34">IF(OR(BI39=0,BI39=1),GM39-GX39,0)</f>
        <v>0</v>
      </c>
      <c r="GO39">
        <f t="shared" ref="GO39:GO44" si="35">IF(BI39=2,GM39-GX39,0)</f>
        <v>88544.37</v>
      </c>
      <c r="GP39">
        <f t="shared" ref="GP39:GP44" si="36">IF(BI39=4,GM39-GX39,0)</f>
        <v>0</v>
      </c>
      <c r="GR39">
        <v>0</v>
      </c>
      <c r="GS39">
        <v>0</v>
      </c>
      <c r="GT39">
        <v>0</v>
      </c>
      <c r="GU39" t="s">
        <v>3</v>
      </c>
      <c r="GV39">
        <f t="shared" ref="GV39:GV44" si="37">ROUND((GT39),6)</f>
        <v>0</v>
      </c>
      <c r="GW39">
        <v>1</v>
      </c>
      <c r="GX39">
        <f t="shared" ref="GX39:GX44" si="38">ROUND(HC39*I39,2)</f>
        <v>0</v>
      </c>
      <c r="HA39">
        <v>0</v>
      </c>
      <c r="HB39">
        <v>0</v>
      </c>
      <c r="HC39">
        <f t="shared" ref="HC39:HC44" si="39">GV39*GW39</f>
        <v>0</v>
      </c>
      <c r="HE39" t="s">
        <v>3</v>
      </c>
      <c r="HF39" t="s">
        <v>3</v>
      </c>
      <c r="HM39" t="s">
        <v>3</v>
      </c>
      <c r="HN39" t="s">
        <v>69</v>
      </c>
      <c r="HO39" t="s">
        <v>70</v>
      </c>
      <c r="HP39" t="s">
        <v>68</v>
      </c>
      <c r="HQ39" t="s">
        <v>68</v>
      </c>
      <c r="HS39">
        <v>0</v>
      </c>
      <c r="IK39">
        <v>0</v>
      </c>
    </row>
    <row r="40" spans="1:245" x14ac:dyDescent="0.2">
      <c r="A40">
        <v>17</v>
      </c>
      <c r="B40">
        <v>1</v>
      </c>
      <c r="E40" t="s">
        <v>71</v>
      </c>
      <c r="F40" t="s">
        <v>72</v>
      </c>
      <c r="G40" t="s">
        <v>73</v>
      </c>
      <c r="H40" t="s">
        <v>25</v>
      </c>
      <c r="I40">
        <f>ROUND(2,7)</f>
        <v>2</v>
      </c>
      <c r="J40">
        <v>0</v>
      </c>
      <c r="K40">
        <f>ROUND(2,7)</f>
        <v>2</v>
      </c>
      <c r="O40">
        <f t="shared" si="22"/>
        <v>80</v>
      </c>
      <c r="P40">
        <f>ROUND(CQ40*I40,2)</f>
        <v>80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3"/>
        <v>0</v>
      </c>
      <c r="U40">
        <f>ROUND(CV40*I40,7)</f>
        <v>0</v>
      </c>
      <c r="V40">
        <f>ROUND(CW40*I40,7)</f>
        <v>0</v>
      </c>
      <c r="W40">
        <f t="shared" si="24"/>
        <v>0</v>
      </c>
      <c r="X40">
        <f t="shared" si="25"/>
        <v>0</v>
      </c>
      <c r="Y40">
        <f t="shared" si="25"/>
        <v>0</v>
      </c>
      <c r="AA40">
        <v>48184616</v>
      </c>
      <c r="AB40">
        <f t="shared" si="26"/>
        <v>40</v>
      </c>
      <c r="AC40">
        <f>ROUND((ES40),6)</f>
        <v>40</v>
      </c>
      <c r="AD40">
        <f>ROUND((((ET40)-(EU40))+AE40),6)</f>
        <v>0</v>
      </c>
      <c r="AE40">
        <f t="shared" ref="AE40:AF44" si="40">ROUND((EU40),6)</f>
        <v>0</v>
      </c>
      <c r="AF40">
        <f t="shared" si="40"/>
        <v>0</v>
      </c>
      <c r="AG40">
        <f t="shared" si="27"/>
        <v>0</v>
      </c>
      <c r="AH40">
        <f t="shared" ref="AH40:AI44" si="41">(EW40)</f>
        <v>0</v>
      </c>
      <c r="AI40">
        <f t="shared" si="41"/>
        <v>0</v>
      </c>
      <c r="AJ40">
        <f t="shared" si="28"/>
        <v>0</v>
      </c>
      <c r="AK40">
        <v>40</v>
      </c>
      <c r="AL40">
        <v>40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2</v>
      </c>
      <c r="BJ40" t="s">
        <v>74</v>
      </c>
      <c r="BM40">
        <v>1100</v>
      </c>
      <c r="BN40">
        <v>0</v>
      </c>
      <c r="BO40" t="s">
        <v>3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9"/>
        <v>80</v>
      </c>
      <c r="CQ40">
        <f>ROUND(AL40*BC40,2)</f>
        <v>40</v>
      </c>
      <c r="CR40">
        <f>ROUND(AM40*BB40,2)</f>
        <v>0</v>
      </c>
      <c r="CS40">
        <f>ROUND(AN40*BS40,2)</f>
        <v>0</v>
      </c>
      <c r="CT40">
        <f>ROUND(AO40*BA40,2)</f>
        <v>0</v>
      </c>
      <c r="CU40">
        <f t="shared" si="30"/>
        <v>0</v>
      </c>
      <c r="CV40">
        <f t="shared" ref="CV40:CW44" si="42">AH40</f>
        <v>0</v>
      </c>
      <c r="CW40">
        <f t="shared" si="42"/>
        <v>0</v>
      </c>
      <c r="CX40">
        <f t="shared" si="31"/>
        <v>0</v>
      </c>
      <c r="CY40">
        <f>0</f>
        <v>0</v>
      </c>
      <c r="CZ40">
        <f>0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25</v>
      </c>
      <c r="DW40" t="s">
        <v>25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45799882</v>
      </c>
      <c r="EF40">
        <v>8</v>
      </c>
      <c r="EG40" t="s">
        <v>75</v>
      </c>
      <c r="EH40">
        <v>0</v>
      </c>
      <c r="EI40" t="s">
        <v>3</v>
      </c>
      <c r="EJ40">
        <v>1</v>
      </c>
      <c r="EK40">
        <v>1100</v>
      </c>
      <c r="EL40" t="s">
        <v>76</v>
      </c>
      <c r="EM40" t="s">
        <v>77</v>
      </c>
      <c r="EO40" t="s">
        <v>3</v>
      </c>
      <c r="EQ40">
        <v>131072</v>
      </c>
      <c r="ER40">
        <v>0</v>
      </c>
      <c r="ES40">
        <v>40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3</v>
      </c>
      <c r="GD40">
        <v>1</v>
      </c>
      <c r="GF40">
        <v>1888326429</v>
      </c>
      <c r="GG40">
        <v>2</v>
      </c>
      <c r="GH40">
        <v>0</v>
      </c>
      <c r="GI40">
        <v>-2</v>
      </c>
      <c r="GJ40">
        <v>0</v>
      </c>
      <c r="GK40">
        <v>0</v>
      </c>
      <c r="GL40">
        <f t="shared" si="32"/>
        <v>0</v>
      </c>
      <c r="GM40">
        <f t="shared" si="33"/>
        <v>80</v>
      </c>
      <c r="GN40">
        <f t="shared" si="34"/>
        <v>0</v>
      </c>
      <c r="GO40">
        <f t="shared" si="35"/>
        <v>80</v>
      </c>
      <c r="GP40">
        <f t="shared" si="36"/>
        <v>0</v>
      </c>
      <c r="GR40">
        <v>0</v>
      </c>
      <c r="GS40">
        <v>0</v>
      </c>
      <c r="GT40">
        <v>0</v>
      </c>
      <c r="GU40" t="s">
        <v>3</v>
      </c>
      <c r="GV40">
        <f t="shared" si="37"/>
        <v>0</v>
      </c>
      <c r="GW40">
        <v>1</v>
      </c>
      <c r="GX40">
        <f t="shared" si="38"/>
        <v>0</v>
      </c>
      <c r="HA40">
        <v>0</v>
      </c>
      <c r="HB40">
        <v>0</v>
      </c>
      <c r="HC40">
        <f t="shared" si="39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E41" t="s">
        <v>78</v>
      </c>
      <c r="F41" t="s">
        <v>72</v>
      </c>
      <c r="G41" t="s">
        <v>79</v>
      </c>
      <c r="H41" t="s">
        <v>25</v>
      </c>
      <c r="I41">
        <f>ROUND(2,7)</f>
        <v>2</v>
      </c>
      <c r="J41">
        <v>0</v>
      </c>
      <c r="K41">
        <f>ROUND(2,7)</f>
        <v>2</v>
      </c>
      <c r="O41">
        <f t="shared" si="22"/>
        <v>80</v>
      </c>
      <c r="P41">
        <f>ROUND(CQ41*I41,2)</f>
        <v>80</v>
      </c>
      <c r="Q41">
        <f>ROUND(CR41*I41,2)</f>
        <v>0</v>
      </c>
      <c r="R41">
        <f>ROUND(CS41*I41,2)</f>
        <v>0</v>
      </c>
      <c r="S41">
        <f>ROUND(CT41*I41,2)</f>
        <v>0</v>
      </c>
      <c r="T41">
        <f t="shared" si="23"/>
        <v>0</v>
      </c>
      <c r="U41">
        <f>ROUND(CV41*I41,7)</f>
        <v>0</v>
      </c>
      <c r="V41">
        <f>ROUND(CW41*I41,7)</f>
        <v>0</v>
      </c>
      <c r="W41">
        <f t="shared" si="24"/>
        <v>0</v>
      </c>
      <c r="X41">
        <f t="shared" si="25"/>
        <v>0</v>
      </c>
      <c r="Y41">
        <f t="shared" si="25"/>
        <v>0</v>
      </c>
      <c r="AA41">
        <v>48184616</v>
      </c>
      <c r="AB41">
        <f t="shared" si="26"/>
        <v>40</v>
      </c>
      <c r="AC41">
        <f>ROUND((ES41),6)</f>
        <v>40</v>
      </c>
      <c r="AD41">
        <f>ROUND((((ET41)-(EU41))+AE41),6)</f>
        <v>0</v>
      </c>
      <c r="AE41">
        <f t="shared" si="40"/>
        <v>0</v>
      </c>
      <c r="AF41">
        <f t="shared" si="40"/>
        <v>0</v>
      </c>
      <c r="AG41">
        <f t="shared" si="27"/>
        <v>0</v>
      </c>
      <c r="AH41">
        <f t="shared" si="41"/>
        <v>0</v>
      </c>
      <c r="AI41">
        <f t="shared" si="41"/>
        <v>0</v>
      </c>
      <c r="AJ41">
        <f t="shared" si="28"/>
        <v>0</v>
      </c>
      <c r="AK41">
        <v>40</v>
      </c>
      <c r="AL41">
        <v>40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2</v>
      </c>
      <c r="BJ41" t="s">
        <v>80</v>
      </c>
      <c r="BM41">
        <v>1100</v>
      </c>
      <c r="BN41">
        <v>0</v>
      </c>
      <c r="BO41" t="s">
        <v>3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29"/>
        <v>80</v>
      </c>
      <c r="CQ41">
        <f>ROUND(AL41*BC41,2)</f>
        <v>40</v>
      </c>
      <c r="CR41">
        <f>ROUND(AM41*BB41,2)</f>
        <v>0</v>
      </c>
      <c r="CS41">
        <f>ROUND(AN41*BS41,2)</f>
        <v>0</v>
      </c>
      <c r="CT41">
        <f>ROUND(AO41*BA41,2)</f>
        <v>0</v>
      </c>
      <c r="CU41">
        <f t="shared" si="30"/>
        <v>0</v>
      </c>
      <c r="CV41">
        <f t="shared" si="42"/>
        <v>0</v>
      </c>
      <c r="CW41">
        <f t="shared" si="42"/>
        <v>0</v>
      </c>
      <c r="CX41">
        <f t="shared" si="31"/>
        <v>0</v>
      </c>
      <c r="CY41">
        <f>0</f>
        <v>0</v>
      </c>
      <c r="CZ41">
        <f>0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25</v>
      </c>
      <c r="DW41" t="s">
        <v>25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45799882</v>
      </c>
      <c r="EF41">
        <v>8</v>
      </c>
      <c r="EG41" t="s">
        <v>75</v>
      </c>
      <c r="EH41">
        <v>0</v>
      </c>
      <c r="EI41" t="s">
        <v>3</v>
      </c>
      <c r="EJ41">
        <v>1</v>
      </c>
      <c r="EK41">
        <v>1100</v>
      </c>
      <c r="EL41" t="s">
        <v>76</v>
      </c>
      <c r="EM41" t="s">
        <v>77</v>
      </c>
      <c r="EO41" t="s">
        <v>3</v>
      </c>
      <c r="EQ41">
        <v>131072</v>
      </c>
      <c r="ER41">
        <v>0</v>
      </c>
      <c r="ES41">
        <v>40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3</v>
      </c>
      <c r="GD41">
        <v>1</v>
      </c>
      <c r="GF41">
        <v>-1947904014</v>
      </c>
      <c r="GG41">
        <v>2</v>
      </c>
      <c r="GH41">
        <v>0</v>
      </c>
      <c r="GI41">
        <v>-2</v>
      </c>
      <c r="GJ41">
        <v>0</v>
      </c>
      <c r="GK41">
        <v>0</v>
      </c>
      <c r="GL41">
        <f t="shared" si="32"/>
        <v>0</v>
      </c>
      <c r="GM41">
        <f t="shared" si="33"/>
        <v>80</v>
      </c>
      <c r="GN41">
        <f t="shared" si="34"/>
        <v>0</v>
      </c>
      <c r="GO41">
        <f t="shared" si="35"/>
        <v>80</v>
      </c>
      <c r="GP41">
        <f t="shared" si="36"/>
        <v>0</v>
      </c>
      <c r="GR41">
        <v>0</v>
      </c>
      <c r="GS41">
        <v>0</v>
      </c>
      <c r="GT41">
        <v>0</v>
      </c>
      <c r="GU41" t="s">
        <v>3</v>
      </c>
      <c r="GV41">
        <f t="shared" si="37"/>
        <v>0</v>
      </c>
      <c r="GW41">
        <v>1</v>
      </c>
      <c r="GX41">
        <f t="shared" si="38"/>
        <v>0</v>
      </c>
      <c r="HA41">
        <v>0</v>
      </c>
      <c r="HB41">
        <v>0</v>
      </c>
      <c r="HC41">
        <f t="shared" si="3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">
      <c r="A42">
        <v>17</v>
      </c>
      <c r="B42">
        <v>1</v>
      </c>
      <c r="E42" t="s">
        <v>81</v>
      </c>
      <c r="F42" t="s">
        <v>72</v>
      </c>
      <c r="G42" t="s">
        <v>82</v>
      </c>
      <c r="H42" t="s">
        <v>25</v>
      </c>
      <c r="I42">
        <f>ROUND(2,7)</f>
        <v>2</v>
      </c>
      <c r="J42">
        <v>0</v>
      </c>
      <c r="K42">
        <f>ROUND(2,7)</f>
        <v>2</v>
      </c>
      <c r="O42">
        <f t="shared" si="22"/>
        <v>90</v>
      </c>
      <c r="P42">
        <f>ROUND(CQ42*I42,2)</f>
        <v>90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23"/>
        <v>0</v>
      </c>
      <c r="U42">
        <f>ROUND(CV42*I42,7)</f>
        <v>0</v>
      </c>
      <c r="V42">
        <f>ROUND(CW42*I42,7)</f>
        <v>0</v>
      </c>
      <c r="W42">
        <f t="shared" si="24"/>
        <v>0</v>
      </c>
      <c r="X42">
        <f t="shared" si="25"/>
        <v>0</v>
      </c>
      <c r="Y42">
        <f t="shared" si="25"/>
        <v>0</v>
      </c>
      <c r="AA42">
        <v>48184616</v>
      </c>
      <c r="AB42">
        <f t="shared" si="26"/>
        <v>45</v>
      </c>
      <c r="AC42">
        <f>ROUND((ES42),6)</f>
        <v>45</v>
      </c>
      <c r="AD42">
        <f>ROUND((((ET42)-(EU42))+AE42),6)</f>
        <v>0</v>
      </c>
      <c r="AE42">
        <f t="shared" si="40"/>
        <v>0</v>
      </c>
      <c r="AF42">
        <f t="shared" si="40"/>
        <v>0</v>
      </c>
      <c r="AG42">
        <f t="shared" si="27"/>
        <v>0</v>
      </c>
      <c r="AH42">
        <f t="shared" si="41"/>
        <v>0</v>
      </c>
      <c r="AI42">
        <f t="shared" si="41"/>
        <v>0</v>
      </c>
      <c r="AJ42">
        <f t="shared" si="28"/>
        <v>0</v>
      </c>
      <c r="AK42">
        <v>45</v>
      </c>
      <c r="AL42">
        <v>45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83</v>
      </c>
      <c r="BM42">
        <v>1100</v>
      </c>
      <c r="BN42">
        <v>0</v>
      </c>
      <c r="BO42" t="s">
        <v>3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29"/>
        <v>90</v>
      </c>
      <c r="CQ42">
        <f>ROUND(AL42*BC42,2)</f>
        <v>45</v>
      </c>
      <c r="CR42">
        <f>ROUND(AM42*BB42,2)</f>
        <v>0</v>
      </c>
      <c r="CS42">
        <f>ROUND(AN42*BS42,2)</f>
        <v>0</v>
      </c>
      <c r="CT42">
        <f>ROUND(AO42*BA42,2)</f>
        <v>0</v>
      </c>
      <c r="CU42">
        <f t="shared" si="30"/>
        <v>0</v>
      </c>
      <c r="CV42">
        <f t="shared" si="42"/>
        <v>0</v>
      </c>
      <c r="CW42">
        <f t="shared" si="42"/>
        <v>0</v>
      </c>
      <c r="CX42">
        <f t="shared" si="31"/>
        <v>0</v>
      </c>
      <c r="CY42">
        <f>0</f>
        <v>0</v>
      </c>
      <c r="CZ42">
        <f>0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25</v>
      </c>
      <c r="DW42" t="s">
        <v>25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45799882</v>
      </c>
      <c r="EF42">
        <v>8</v>
      </c>
      <c r="EG42" t="s">
        <v>75</v>
      </c>
      <c r="EH42">
        <v>0</v>
      </c>
      <c r="EI42" t="s">
        <v>3</v>
      </c>
      <c r="EJ42">
        <v>1</v>
      </c>
      <c r="EK42">
        <v>1100</v>
      </c>
      <c r="EL42" t="s">
        <v>76</v>
      </c>
      <c r="EM42" t="s">
        <v>77</v>
      </c>
      <c r="EO42" t="s">
        <v>3</v>
      </c>
      <c r="EQ42">
        <v>131072</v>
      </c>
      <c r="ER42">
        <v>0</v>
      </c>
      <c r="ES42">
        <v>45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3</v>
      </c>
      <c r="GD42">
        <v>1</v>
      </c>
      <c r="GF42">
        <v>1199476062</v>
      </c>
      <c r="GG42">
        <v>2</v>
      </c>
      <c r="GH42">
        <v>0</v>
      </c>
      <c r="GI42">
        <v>-2</v>
      </c>
      <c r="GJ42">
        <v>0</v>
      </c>
      <c r="GK42">
        <v>0</v>
      </c>
      <c r="GL42">
        <f t="shared" si="32"/>
        <v>0</v>
      </c>
      <c r="GM42">
        <f t="shared" si="33"/>
        <v>90</v>
      </c>
      <c r="GN42">
        <f t="shared" si="34"/>
        <v>0</v>
      </c>
      <c r="GO42">
        <f t="shared" si="35"/>
        <v>90</v>
      </c>
      <c r="GP42">
        <f t="shared" si="36"/>
        <v>0</v>
      </c>
      <c r="GR42">
        <v>0</v>
      </c>
      <c r="GS42">
        <v>0</v>
      </c>
      <c r="GT42">
        <v>0</v>
      </c>
      <c r="GU42" t="s">
        <v>3</v>
      </c>
      <c r="GV42">
        <f t="shared" si="37"/>
        <v>0</v>
      </c>
      <c r="GW42">
        <v>1</v>
      </c>
      <c r="GX42">
        <f t="shared" si="38"/>
        <v>0</v>
      </c>
      <c r="HA42">
        <v>0</v>
      </c>
      <c r="HB42">
        <v>0</v>
      </c>
      <c r="HC42">
        <f t="shared" si="39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E43" t="s">
        <v>84</v>
      </c>
      <c r="F43" t="s">
        <v>72</v>
      </c>
      <c r="G43" t="s">
        <v>85</v>
      </c>
      <c r="H43" t="s">
        <v>25</v>
      </c>
      <c r="I43">
        <f>ROUND(2,7)</f>
        <v>2</v>
      </c>
      <c r="J43">
        <v>0</v>
      </c>
      <c r="K43">
        <f>ROUND(2,7)</f>
        <v>2</v>
      </c>
      <c r="O43">
        <f t="shared" si="22"/>
        <v>400</v>
      </c>
      <c r="P43">
        <f>ROUND(CQ43*I43,2)</f>
        <v>400</v>
      </c>
      <c r="Q43">
        <f>ROUND(CR43*I43,2)</f>
        <v>0</v>
      </c>
      <c r="R43">
        <f>ROUND(CS43*I43,2)</f>
        <v>0</v>
      </c>
      <c r="S43">
        <f>ROUND(CT43*I43,2)</f>
        <v>0</v>
      </c>
      <c r="T43">
        <f t="shared" si="23"/>
        <v>0</v>
      </c>
      <c r="U43">
        <f>ROUND(CV43*I43,7)</f>
        <v>0</v>
      </c>
      <c r="V43">
        <f>ROUND(CW43*I43,7)</f>
        <v>0</v>
      </c>
      <c r="W43">
        <f t="shared" si="24"/>
        <v>0</v>
      </c>
      <c r="X43">
        <f t="shared" si="25"/>
        <v>0</v>
      </c>
      <c r="Y43">
        <f t="shared" si="25"/>
        <v>0</v>
      </c>
      <c r="AA43">
        <v>48184616</v>
      </c>
      <c r="AB43">
        <f t="shared" si="26"/>
        <v>200</v>
      </c>
      <c r="AC43">
        <f>ROUND((ES43),6)</f>
        <v>200</v>
      </c>
      <c r="AD43">
        <f>ROUND((((ET43)-(EU43))+AE43),6)</f>
        <v>0</v>
      </c>
      <c r="AE43">
        <f t="shared" si="40"/>
        <v>0</v>
      </c>
      <c r="AF43">
        <f t="shared" si="40"/>
        <v>0</v>
      </c>
      <c r="AG43">
        <f t="shared" si="27"/>
        <v>0</v>
      </c>
      <c r="AH43">
        <f t="shared" si="41"/>
        <v>0</v>
      </c>
      <c r="AI43">
        <f t="shared" si="41"/>
        <v>0</v>
      </c>
      <c r="AJ43">
        <f t="shared" si="28"/>
        <v>0</v>
      </c>
      <c r="AK43">
        <v>200</v>
      </c>
      <c r="AL43">
        <v>200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86</v>
      </c>
      <c r="BM43">
        <v>1100</v>
      </c>
      <c r="BN43">
        <v>0</v>
      </c>
      <c r="BO43" t="s">
        <v>3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29"/>
        <v>400</v>
      </c>
      <c r="CQ43">
        <f>ROUND(AL43*BC43,2)</f>
        <v>200</v>
      </c>
      <c r="CR43">
        <f>ROUND(AM43*BB43,2)</f>
        <v>0</v>
      </c>
      <c r="CS43">
        <f>ROUND(AN43*BS43,2)</f>
        <v>0</v>
      </c>
      <c r="CT43">
        <f>ROUND(AO43*BA43,2)</f>
        <v>0</v>
      </c>
      <c r="CU43">
        <f t="shared" si="30"/>
        <v>0</v>
      </c>
      <c r="CV43">
        <f t="shared" si="42"/>
        <v>0</v>
      </c>
      <c r="CW43">
        <f t="shared" si="42"/>
        <v>0</v>
      </c>
      <c r="CX43">
        <f t="shared" si="31"/>
        <v>0</v>
      </c>
      <c r="CY43">
        <f>0</f>
        <v>0</v>
      </c>
      <c r="CZ43">
        <f>0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25</v>
      </c>
      <c r="DW43" t="s">
        <v>25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45799882</v>
      </c>
      <c r="EF43">
        <v>8</v>
      </c>
      <c r="EG43" t="s">
        <v>75</v>
      </c>
      <c r="EH43">
        <v>0</v>
      </c>
      <c r="EI43" t="s">
        <v>3</v>
      </c>
      <c r="EJ43">
        <v>1</v>
      </c>
      <c r="EK43">
        <v>1100</v>
      </c>
      <c r="EL43" t="s">
        <v>76</v>
      </c>
      <c r="EM43" t="s">
        <v>77</v>
      </c>
      <c r="EO43" t="s">
        <v>3</v>
      </c>
      <c r="EQ43">
        <v>131072</v>
      </c>
      <c r="ER43">
        <v>0</v>
      </c>
      <c r="ES43">
        <v>200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3</v>
      </c>
      <c r="GD43">
        <v>1</v>
      </c>
      <c r="GF43">
        <v>-797975249</v>
      </c>
      <c r="GG43">
        <v>2</v>
      </c>
      <c r="GH43">
        <v>0</v>
      </c>
      <c r="GI43">
        <v>-2</v>
      </c>
      <c r="GJ43">
        <v>0</v>
      </c>
      <c r="GK43">
        <v>0</v>
      </c>
      <c r="GL43">
        <f t="shared" si="32"/>
        <v>0</v>
      </c>
      <c r="GM43">
        <f t="shared" si="33"/>
        <v>400</v>
      </c>
      <c r="GN43">
        <f t="shared" si="34"/>
        <v>0</v>
      </c>
      <c r="GO43">
        <f t="shared" si="35"/>
        <v>400</v>
      </c>
      <c r="GP43">
        <f t="shared" si="36"/>
        <v>0</v>
      </c>
      <c r="GR43">
        <v>0</v>
      </c>
      <c r="GS43">
        <v>0</v>
      </c>
      <c r="GT43">
        <v>0</v>
      </c>
      <c r="GU43" t="s">
        <v>3</v>
      </c>
      <c r="GV43">
        <f t="shared" si="37"/>
        <v>0</v>
      </c>
      <c r="GW43">
        <v>1</v>
      </c>
      <c r="GX43">
        <f t="shared" si="38"/>
        <v>0</v>
      </c>
      <c r="HA43">
        <v>0</v>
      </c>
      <c r="HB43">
        <v>0</v>
      </c>
      <c r="HC43">
        <f t="shared" si="3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">
      <c r="A44">
        <v>17</v>
      </c>
      <c r="B44">
        <v>1</v>
      </c>
      <c r="E44" t="s">
        <v>87</v>
      </c>
      <c r="F44" t="s">
        <v>72</v>
      </c>
      <c r="G44" t="s">
        <v>88</v>
      </c>
      <c r="H44" t="s">
        <v>25</v>
      </c>
      <c r="I44">
        <f>ROUND(1,7)</f>
        <v>1</v>
      </c>
      <c r="J44">
        <v>0</v>
      </c>
      <c r="K44">
        <f>ROUND(1,7)</f>
        <v>1</v>
      </c>
      <c r="O44">
        <f t="shared" si="22"/>
        <v>200</v>
      </c>
      <c r="P44">
        <f>ROUND(CQ44*I44,2)</f>
        <v>200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23"/>
        <v>0</v>
      </c>
      <c r="U44">
        <f>ROUND(CV44*I44,7)</f>
        <v>0</v>
      </c>
      <c r="V44">
        <f>ROUND(CW44*I44,7)</f>
        <v>0</v>
      </c>
      <c r="W44">
        <f t="shared" si="24"/>
        <v>0</v>
      </c>
      <c r="X44">
        <f t="shared" si="25"/>
        <v>0</v>
      </c>
      <c r="Y44">
        <f t="shared" si="25"/>
        <v>0</v>
      </c>
      <c r="AA44">
        <v>48184616</v>
      </c>
      <c r="AB44">
        <f t="shared" si="26"/>
        <v>200</v>
      </c>
      <c r="AC44">
        <f>ROUND((ES44),6)</f>
        <v>200</v>
      </c>
      <c r="AD44">
        <f>ROUND((((ET44)-(EU44))+AE44),6)</f>
        <v>0</v>
      </c>
      <c r="AE44">
        <f t="shared" si="40"/>
        <v>0</v>
      </c>
      <c r="AF44">
        <f t="shared" si="40"/>
        <v>0</v>
      </c>
      <c r="AG44">
        <f t="shared" si="27"/>
        <v>0</v>
      </c>
      <c r="AH44">
        <f t="shared" si="41"/>
        <v>0</v>
      </c>
      <c r="AI44">
        <f t="shared" si="41"/>
        <v>0</v>
      </c>
      <c r="AJ44">
        <f t="shared" si="28"/>
        <v>0</v>
      </c>
      <c r="AK44">
        <v>200</v>
      </c>
      <c r="AL44">
        <v>200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2</v>
      </c>
      <c r="BJ44" t="s">
        <v>89</v>
      </c>
      <c r="BM44">
        <v>1100</v>
      </c>
      <c r="BN44">
        <v>0</v>
      </c>
      <c r="BO44" t="s">
        <v>3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29"/>
        <v>200</v>
      </c>
      <c r="CQ44">
        <f>ROUND(AL44*BC44,2)</f>
        <v>200</v>
      </c>
      <c r="CR44">
        <f>ROUND(AM44*BB44,2)</f>
        <v>0</v>
      </c>
      <c r="CS44">
        <f>ROUND(AN44*BS44,2)</f>
        <v>0</v>
      </c>
      <c r="CT44">
        <f>ROUND(AO44*BA44,2)</f>
        <v>0</v>
      </c>
      <c r="CU44">
        <f t="shared" si="30"/>
        <v>0</v>
      </c>
      <c r="CV44">
        <f t="shared" si="42"/>
        <v>0</v>
      </c>
      <c r="CW44">
        <f t="shared" si="42"/>
        <v>0</v>
      </c>
      <c r="CX44">
        <f t="shared" si="31"/>
        <v>0</v>
      </c>
      <c r="CY44">
        <f>(((S44+R44)*AT44)/100)</f>
        <v>0</v>
      </c>
      <c r="CZ44">
        <f>(((S44+R44)*AU44)/100)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25</v>
      </c>
      <c r="DW44" t="s">
        <v>25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45799882</v>
      </c>
      <c r="EF44">
        <v>8</v>
      </c>
      <c r="EG44" t="s">
        <v>75</v>
      </c>
      <c r="EH44">
        <v>0</v>
      </c>
      <c r="EI44" t="s">
        <v>3</v>
      </c>
      <c r="EJ44">
        <v>1</v>
      </c>
      <c r="EK44">
        <v>1100</v>
      </c>
      <c r="EL44" t="s">
        <v>76</v>
      </c>
      <c r="EM44" t="s">
        <v>77</v>
      </c>
      <c r="EO44" t="s">
        <v>3</v>
      </c>
      <c r="EQ44">
        <v>131072</v>
      </c>
      <c r="ER44">
        <v>0</v>
      </c>
      <c r="ES44">
        <v>200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3</v>
      </c>
      <c r="GD44">
        <v>1</v>
      </c>
      <c r="GF44">
        <v>342299146</v>
      </c>
      <c r="GG44">
        <v>2</v>
      </c>
      <c r="GH44">
        <v>0</v>
      </c>
      <c r="GI44">
        <v>-2</v>
      </c>
      <c r="GJ44">
        <v>0</v>
      </c>
      <c r="GK44">
        <v>0</v>
      </c>
      <c r="GL44">
        <f t="shared" si="32"/>
        <v>0</v>
      </c>
      <c r="GM44">
        <f t="shared" si="33"/>
        <v>200</v>
      </c>
      <c r="GN44">
        <f t="shared" si="34"/>
        <v>0</v>
      </c>
      <c r="GO44">
        <f t="shared" si="35"/>
        <v>200</v>
      </c>
      <c r="GP44">
        <f t="shared" si="36"/>
        <v>0</v>
      </c>
      <c r="GR44">
        <v>0</v>
      </c>
      <c r="GS44">
        <v>0</v>
      </c>
      <c r="GT44">
        <v>0</v>
      </c>
      <c r="GU44" t="s">
        <v>3</v>
      </c>
      <c r="GV44">
        <f t="shared" si="37"/>
        <v>0</v>
      </c>
      <c r="GW44">
        <v>1</v>
      </c>
      <c r="GX44">
        <f t="shared" si="38"/>
        <v>0</v>
      </c>
      <c r="HA44">
        <v>0</v>
      </c>
      <c r="HB44">
        <v>0</v>
      </c>
      <c r="HC44">
        <f t="shared" si="39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">
      <c r="A45">
        <v>19</v>
      </c>
      <c r="B45">
        <v>1</v>
      </c>
      <c r="F45" t="s">
        <v>3</v>
      </c>
      <c r="G45" t="s">
        <v>90</v>
      </c>
      <c r="H45" t="s">
        <v>3</v>
      </c>
      <c r="AA45">
        <v>1</v>
      </c>
      <c r="IK45">
        <v>0</v>
      </c>
    </row>
    <row r="46" spans="1:245" x14ac:dyDescent="0.2">
      <c r="A46">
        <v>17</v>
      </c>
      <c r="B46">
        <v>1</v>
      </c>
      <c r="C46">
        <f>ROW(SmtRes!A52)</f>
        <v>52</v>
      </c>
      <c r="D46">
        <f>ROW(EtalonRes!A52)</f>
        <v>52</v>
      </c>
      <c r="E46" t="s">
        <v>3</v>
      </c>
      <c r="F46" t="s">
        <v>43</v>
      </c>
      <c r="G46" t="s">
        <v>44</v>
      </c>
      <c r="H46" t="s">
        <v>25</v>
      </c>
      <c r="I46">
        <f>ROUND(24,7)</f>
        <v>24</v>
      </c>
      <c r="J46">
        <v>0</v>
      </c>
      <c r="K46">
        <f>ROUND(24,7)</f>
        <v>24</v>
      </c>
      <c r="O46">
        <f t="shared" ref="O46:O51" si="43">ROUND(CP46,2)</f>
        <v>4120.53</v>
      </c>
      <c r="P46">
        <f>SUMIF(SmtRes!AQ51:'SmtRes'!AQ52,"=1",SmtRes!DF51:'SmtRes'!DF52)</f>
        <v>80.64</v>
      </c>
      <c r="Q46">
        <f>SUMIF(SmtRes!AQ51:'SmtRes'!AQ52,"=1",SmtRes!DG51:'SmtRes'!DG52)</f>
        <v>0</v>
      </c>
      <c r="R46">
        <f>SUMIF(SmtRes!AQ51:'SmtRes'!AQ52,"=1",SmtRes!DH51:'SmtRes'!DH52)</f>
        <v>0</v>
      </c>
      <c r="S46">
        <f>SUMIF(SmtRes!AQ51:'SmtRes'!AQ52,"=1",SmtRes!DI51:'SmtRes'!DI52)</f>
        <v>4039.89</v>
      </c>
      <c r="T46">
        <f t="shared" ref="T46:T51" si="44">ROUND(CU46*I46,2)</f>
        <v>0</v>
      </c>
      <c r="U46">
        <f>SUMIF(SmtRes!AQ51:'SmtRes'!AQ52,"=1",SmtRes!CV51:'SmtRes'!CV52)</f>
        <v>5.28</v>
      </c>
      <c r="V46">
        <f>SUMIF(SmtRes!AQ51:'SmtRes'!AQ52,"=1",SmtRes!CW51:'SmtRes'!CW52)</f>
        <v>0</v>
      </c>
      <c r="W46">
        <f t="shared" ref="W46:W51" si="45">ROUND(CX46*I46,2)</f>
        <v>0</v>
      </c>
      <c r="X46">
        <f t="shared" ref="X46:Y51" si="46">ROUND(CY46,2)</f>
        <v>3635.9</v>
      </c>
      <c r="Y46">
        <f t="shared" si="46"/>
        <v>1858.35</v>
      </c>
      <c r="AA46">
        <v>-1</v>
      </c>
      <c r="AB46">
        <f t="shared" ref="AB46:AB51" si="47">ROUND((AC46+AD46+AF46),6)</f>
        <v>171.69517200000001</v>
      </c>
      <c r="AC46">
        <f>ROUND((SUM(SmtRes!BQ51:'SmtRes'!BQ52)),6)</f>
        <v>3.3665720000000001</v>
      </c>
      <c r="AD46">
        <f>ROUND((((0)-(0))+AE46),6)</f>
        <v>0</v>
      </c>
      <c r="AE46">
        <f>ROUND((0),6)</f>
        <v>0</v>
      </c>
      <c r="AF46">
        <f>ROUND((SUM(SmtRes!BT51:'SmtRes'!BT52)),6)</f>
        <v>168.32859999999999</v>
      </c>
      <c r="AG46">
        <f t="shared" ref="AG46:AG51" si="48">ROUND((AP46),6)</f>
        <v>0</v>
      </c>
      <c r="AH46">
        <f>(SUM(SmtRes!BU51:'SmtRes'!BU52))</f>
        <v>0.22</v>
      </c>
      <c r="AI46">
        <f>(0)</f>
        <v>0</v>
      </c>
      <c r="AJ46">
        <f t="shared" ref="AJ46:AJ51" si="49">(AS46)</f>
        <v>0</v>
      </c>
      <c r="AK46">
        <v>171.69517199999999</v>
      </c>
      <c r="AL46">
        <v>3.3665719999999997</v>
      </c>
      <c r="AM46">
        <v>0</v>
      </c>
      <c r="AN46">
        <v>0</v>
      </c>
      <c r="AO46">
        <v>168.32859999999999</v>
      </c>
      <c r="AP46">
        <v>0</v>
      </c>
      <c r="AQ46">
        <v>0.22</v>
      </c>
      <c r="AR46">
        <v>0</v>
      </c>
      <c r="AS46">
        <v>0</v>
      </c>
      <c r="AT46">
        <v>90</v>
      </c>
      <c r="AU46">
        <v>46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2</v>
      </c>
      <c r="BJ46" t="s">
        <v>45</v>
      </c>
      <c r="BM46">
        <v>111002</v>
      </c>
      <c r="BN46">
        <v>0</v>
      </c>
      <c r="BO46" t="s">
        <v>3</v>
      </c>
      <c r="BP46">
        <v>0</v>
      </c>
      <c r="BQ46">
        <v>3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90</v>
      </c>
      <c r="CA46">
        <v>46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ref="CP46:CP51" si="50">(P46+Q46+S46+R46)</f>
        <v>4120.53</v>
      </c>
      <c r="CQ46">
        <f>SUMIF(SmtRes!AQ51:'SmtRes'!AQ52,"=1",SmtRes!AA51:'SmtRes'!AA52)</f>
        <v>1.68</v>
      </c>
      <c r="CR46">
        <f>SUMIF(SmtRes!AQ51:'SmtRes'!AQ52,"=1",SmtRes!AB51:'SmtRes'!AB52)</f>
        <v>0</v>
      </c>
      <c r="CS46">
        <f>SUMIF(SmtRes!AQ51:'SmtRes'!AQ52,"=1",SmtRes!AC51:'SmtRes'!AC52)</f>
        <v>0</v>
      </c>
      <c r="CT46">
        <f>SUMIF(SmtRes!AQ51:'SmtRes'!AQ52,"=1",SmtRes!AD51:'SmtRes'!AD52)</f>
        <v>765.13</v>
      </c>
      <c r="CU46">
        <f t="shared" ref="CU46:CU51" si="51">AG46</f>
        <v>0</v>
      </c>
      <c r="CV46">
        <f>SUMIF(SmtRes!AQ51:'SmtRes'!AQ52,"=1",SmtRes!BU51:'SmtRes'!BU52)</f>
        <v>0.22</v>
      </c>
      <c r="CW46">
        <f>SUMIF(SmtRes!AQ51:'SmtRes'!AQ52,"=1",SmtRes!BV51:'SmtRes'!BV52)</f>
        <v>0</v>
      </c>
      <c r="CX46">
        <f t="shared" ref="CX46:CX51" si="52">AJ46</f>
        <v>0</v>
      </c>
      <c r="CY46">
        <f>(((S46+R46)*AT46)/100)</f>
        <v>3635.9009999999998</v>
      </c>
      <c r="CZ46">
        <f>(((S46+R46)*AU46)/100)</f>
        <v>1858.3494000000001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25</v>
      </c>
      <c r="DW46" t="s">
        <v>25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45799468</v>
      </c>
      <c r="EF46">
        <v>3</v>
      </c>
      <c r="EG46" t="s">
        <v>21</v>
      </c>
      <c r="EH46">
        <v>0</v>
      </c>
      <c r="EI46" t="s">
        <v>3</v>
      </c>
      <c r="EJ46">
        <v>2</v>
      </c>
      <c r="EK46">
        <v>111002</v>
      </c>
      <c r="EL46" t="s">
        <v>27</v>
      </c>
      <c r="EM46" t="s">
        <v>28</v>
      </c>
      <c r="EO46" t="s">
        <v>3</v>
      </c>
      <c r="EQ46">
        <v>132096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0.22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90</v>
      </c>
      <c r="FY46">
        <v>46</v>
      </c>
      <c r="GA46" t="s">
        <v>3</v>
      </c>
      <c r="GD46">
        <v>1</v>
      </c>
      <c r="GF46">
        <v>-231045765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ref="GL46:GL51" si="53">ROUND(IF(AND(BH46=3,BI46=3,FS46&lt;&gt;0),P46,0),2)</f>
        <v>0</v>
      </c>
      <c r="GM46">
        <f t="shared" ref="GM46:GM51" si="54">ROUND(O46+X46+Y46,2)+GX46</f>
        <v>9614.7800000000007</v>
      </c>
      <c r="GN46">
        <f t="shared" ref="GN46:GN51" si="55">IF(OR(BI46=0,BI46=1),GM46-GX46,0)</f>
        <v>0</v>
      </c>
      <c r="GO46">
        <f t="shared" ref="GO46:GO51" si="56">IF(BI46=2,GM46-GX46,0)</f>
        <v>9614.7800000000007</v>
      </c>
      <c r="GP46">
        <f t="shared" ref="GP46:GP51" si="57">IF(BI46=4,GM46-GX46,0)</f>
        <v>0</v>
      </c>
      <c r="GR46">
        <v>0</v>
      </c>
      <c r="GS46">
        <v>0</v>
      </c>
      <c r="GT46">
        <v>0</v>
      </c>
      <c r="GU46" t="s">
        <v>3</v>
      </c>
      <c r="GV46">
        <f t="shared" ref="GV46:GV51" si="58">ROUND((GT46),6)</f>
        <v>0</v>
      </c>
      <c r="GW46">
        <v>1</v>
      </c>
      <c r="GX46">
        <f t="shared" ref="GX46:GX51" si="59">ROUND(HC46*I46,2)</f>
        <v>0</v>
      </c>
      <c r="HA46">
        <v>0</v>
      </c>
      <c r="HB46">
        <v>0</v>
      </c>
      <c r="HC46">
        <f t="shared" ref="HC46:HC51" si="60">GV46*GW46</f>
        <v>0</v>
      </c>
      <c r="HE46" t="s">
        <v>3</v>
      </c>
      <c r="HF46" t="s">
        <v>3</v>
      </c>
      <c r="HM46" t="s">
        <v>3</v>
      </c>
      <c r="HN46" t="s">
        <v>30</v>
      </c>
      <c r="HO46" t="s">
        <v>31</v>
      </c>
      <c r="HP46" t="s">
        <v>27</v>
      </c>
      <c r="HQ46" t="s">
        <v>27</v>
      </c>
      <c r="HS46">
        <v>0</v>
      </c>
      <c r="IK46">
        <v>0</v>
      </c>
    </row>
    <row r="47" spans="1:245" x14ac:dyDescent="0.2">
      <c r="A47">
        <v>17</v>
      </c>
      <c r="B47">
        <v>1</v>
      </c>
      <c r="E47" t="s">
        <v>91</v>
      </c>
      <c r="F47" t="s">
        <v>92</v>
      </c>
      <c r="G47" t="s">
        <v>93</v>
      </c>
      <c r="H47" t="s">
        <v>94</v>
      </c>
      <c r="I47">
        <f>ROUND(2,7)</f>
        <v>2</v>
      </c>
      <c r="J47">
        <v>0</v>
      </c>
      <c r="K47">
        <f>ROUND(2,7)</f>
        <v>2</v>
      </c>
      <c r="O47">
        <f t="shared" si="43"/>
        <v>2200</v>
      </c>
      <c r="P47">
        <f>ROUND(CQ47*I47,2)</f>
        <v>2200</v>
      </c>
      <c r="Q47">
        <f>ROUND(CR47*I47,2)</f>
        <v>0</v>
      </c>
      <c r="R47">
        <f>ROUND(CS47*I47,2)</f>
        <v>0</v>
      </c>
      <c r="S47">
        <f>ROUND(CT47*I47,2)</f>
        <v>0</v>
      </c>
      <c r="T47">
        <f t="shared" si="44"/>
        <v>0</v>
      </c>
      <c r="U47">
        <f>ROUND(CV47*I47,7)</f>
        <v>0</v>
      </c>
      <c r="V47">
        <f>ROUND(CW47*I47,7)</f>
        <v>0</v>
      </c>
      <c r="W47">
        <f t="shared" si="45"/>
        <v>0</v>
      </c>
      <c r="X47">
        <f t="shared" si="46"/>
        <v>0</v>
      </c>
      <c r="Y47">
        <f t="shared" si="46"/>
        <v>0</v>
      </c>
      <c r="AA47">
        <v>48184616</v>
      </c>
      <c r="AB47">
        <f t="shared" si="47"/>
        <v>1100</v>
      </c>
      <c r="AC47">
        <f>ROUND((ES47),6)</f>
        <v>1100</v>
      </c>
      <c r="AD47">
        <f>ROUND((((ET47)-(EU47))+AE47),6)</f>
        <v>0</v>
      </c>
      <c r="AE47">
        <f t="shared" ref="AE47:AF51" si="61">ROUND((EU47),6)</f>
        <v>0</v>
      </c>
      <c r="AF47">
        <f t="shared" si="61"/>
        <v>0</v>
      </c>
      <c r="AG47">
        <f t="shared" si="48"/>
        <v>0</v>
      </c>
      <c r="AH47">
        <f t="shared" ref="AH47:AI51" si="62">(EW47)</f>
        <v>0</v>
      </c>
      <c r="AI47">
        <f t="shared" si="62"/>
        <v>0</v>
      </c>
      <c r="AJ47">
        <f t="shared" si="49"/>
        <v>0</v>
      </c>
      <c r="AK47">
        <v>1100</v>
      </c>
      <c r="AL47">
        <v>1100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2</v>
      </c>
      <c r="BJ47" t="s">
        <v>92</v>
      </c>
      <c r="BM47">
        <v>1100</v>
      </c>
      <c r="BN47">
        <v>0</v>
      </c>
      <c r="BO47" t="s">
        <v>3</v>
      </c>
      <c r="BP47">
        <v>0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50"/>
        <v>2200</v>
      </c>
      <c r="CQ47">
        <f>ROUND(AL47*BC47,2)</f>
        <v>1100</v>
      </c>
      <c r="CR47">
        <f>ROUND(AM47*BB47,2)</f>
        <v>0</v>
      </c>
      <c r="CS47">
        <f>ROUND(AN47*BS47,2)</f>
        <v>0</v>
      </c>
      <c r="CT47">
        <f>ROUND(AO47*BA47,2)</f>
        <v>0</v>
      </c>
      <c r="CU47">
        <f t="shared" si="51"/>
        <v>0</v>
      </c>
      <c r="CV47">
        <f t="shared" ref="CV47:CW51" si="63">AH47</f>
        <v>0</v>
      </c>
      <c r="CW47">
        <f t="shared" si="63"/>
        <v>0</v>
      </c>
      <c r="CX47">
        <f t="shared" si="52"/>
        <v>0</v>
      </c>
      <c r="CY47">
        <f>0</f>
        <v>0</v>
      </c>
      <c r="CZ47">
        <f>0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1010</v>
      </c>
      <c r="DV47" t="s">
        <v>94</v>
      </c>
      <c r="DW47" t="s">
        <v>94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45799882</v>
      </c>
      <c r="EF47">
        <v>8</v>
      </c>
      <c r="EG47" t="s">
        <v>75</v>
      </c>
      <c r="EH47">
        <v>0</v>
      </c>
      <c r="EI47" t="s">
        <v>3</v>
      </c>
      <c r="EJ47">
        <v>1</v>
      </c>
      <c r="EK47">
        <v>1100</v>
      </c>
      <c r="EL47" t="s">
        <v>76</v>
      </c>
      <c r="EM47" t="s">
        <v>77</v>
      </c>
      <c r="EO47" t="s">
        <v>3</v>
      </c>
      <c r="EQ47">
        <v>131072</v>
      </c>
      <c r="ER47">
        <v>0</v>
      </c>
      <c r="ES47">
        <v>1100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3</v>
      </c>
      <c r="GD47">
        <v>1</v>
      </c>
      <c r="GF47">
        <v>-279299010</v>
      </c>
      <c r="GG47">
        <v>2</v>
      </c>
      <c r="GH47">
        <v>0</v>
      </c>
      <c r="GI47">
        <v>-2</v>
      </c>
      <c r="GJ47">
        <v>0</v>
      </c>
      <c r="GK47">
        <v>0</v>
      </c>
      <c r="GL47">
        <f t="shared" si="53"/>
        <v>0</v>
      </c>
      <c r="GM47">
        <f t="shared" si="54"/>
        <v>2200</v>
      </c>
      <c r="GN47">
        <f t="shared" si="55"/>
        <v>0</v>
      </c>
      <c r="GO47">
        <f t="shared" si="56"/>
        <v>2200</v>
      </c>
      <c r="GP47">
        <f t="shared" si="57"/>
        <v>0</v>
      </c>
      <c r="GR47">
        <v>0</v>
      </c>
      <c r="GS47">
        <v>0</v>
      </c>
      <c r="GT47">
        <v>0</v>
      </c>
      <c r="GU47" t="s">
        <v>3</v>
      </c>
      <c r="GV47">
        <f t="shared" si="58"/>
        <v>0</v>
      </c>
      <c r="GW47">
        <v>1</v>
      </c>
      <c r="GX47">
        <f t="shared" si="59"/>
        <v>0</v>
      </c>
      <c r="HA47">
        <v>0</v>
      </c>
      <c r="HB47">
        <v>0</v>
      </c>
      <c r="HC47">
        <f t="shared" si="60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45" x14ac:dyDescent="0.2">
      <c r="A48">
        <v>17</v>
      </c>
      <c r="B48">
        <v>1</v>
      </c>
      <c r="E48" t="s">
        <v>95</v>
      </c>
      <c r="F48" t="s">
        <v>96</v>
      </c>
      <c r="G48" t="s">
        <v>97</v>
      </c>
      <c r="H48" t="s">
        <v>94</v>
      </c>
      <c r="I48">
        <f>ROUND(2,7)</f>
        <v>2</v>
      </c>
      <c r="J48">
        <v>0</v>
      </c>
      <c r="K48">
        <f>ROUND(2,7)</f>
        <v>2</v>
      </c>
      <c r="O48">
        <f t="shared" si="43"/>
        <v>1227.8399999999999</v>
      </c>
      <c r="P48">
        <f>ROUND(CQ48*I48,2)</f>
        <v>1227.8399999999999</v>
      </c>
      <c r="Q48">
        <f>ROUND(CR48*I48,2)</f>
        <v>0</v>
      </c>
      <c r="R48">
        <f>ROUND(CS48*I48,2)</f>
        <v>0</v>
      </c>
      <c r="S48">
        <f>ROUND(CT48*I48,2)</f>
        <v>0</v>
      </c>
      <c r="T48">
        <f t="shared" si="44"/>
        <v>0</v>
      </c>
      <c r="U48">
        <f>ROUND(CV48*I48,7)</f>
        <v>0</v>
      </c>
      <c r="V48">
        <f>ROUND(CW48*I48,7)</f>
        <v>0</v>
      </c>
      <c r="W48">
        <f t="shared" si="45"/>
        <v>0</v>
      </c>
      <c r="X48">
        <f t="shared" si="46"/>
        <v>0</v>
      </c>
      <c r="Y48">
        <f t="shared" si="46"/>
        <v>0</v>
      </c>
      <c r="AA48">
        <v>48184616</v>
      </c>
      <c r="AB48">
        <f t="shared" si="47"/>
        <v>613.91999999999996</v>
      </c>
      <c r="AC48">
        <f>ROUND((ES48),6)</f>
        <v>613.91999999999996</v>
      </c>
      <c r="AD48">
        <f>ROUND((((ET48)-(EU48))+AE48),6)</f>
        <v>0</v>
      </c>
      <c r="AE48">
        <f t="shared" si="61"/>
        <v>0</v>
      </c>
      <c r="AF48">
        <f t="shared" si="61"/>
        <v>0</v>
      </c>
      <c r="AG48">
        <f t="shared" si="48"/>
        <v>0</v>
      </c>
      <c r="AH48">
        <f t="shared" si="62"/>
        <v>0</v>
      </c>
      <c r="AI48">
        <f t="shared" si="62"/>
        <v>0</v>
      </c>
      <c r="AJ48">
        <f t="shared" si="49"/>
        <v>0</v>
      </c>
      <c r="AK48">
        <v>613.91999999999996</v>
      </c>
      <c r="AL48">
        <v>613.91999999999996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3</v>
      </c>
      <c r="BJ48" t="s">
        <v>98</v>
      </c>
      <c r="BM48">
        <v>100</v>
      </c>
      <c r="BN48">
        <v>0</v>
      </c>
      <c r="BO48" t="s">
        <v>3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50"/>
        <v>1227.8399999999999</v>
      </c>
      <c r="CQ48">
        <f>ROUND(AL48*BC48,2)</f>
        <v>613.91999999999996</v>
      </c>
      <c r="CR48">
        <f>ROUND(AM48*BB48,2)</f>
        <v>0</v>
      </c>
      <c r="CS48">
        <f>ROUND(AN48*BS48,2)</f>
        <v>0</v>
      </c>
      <c r="CT48">
        <f>ROUND(AO48*BA48,2)</f>
        <v>0</v>
      </c>
      <c r="CU48">
        <f t="shared" si="51"/>
        <v>0</v>
      </c>
      <c r="CV48">
        <f t="shared" si="63"/>
        <v>0</v>
      </c>
      <c r="CW48">
        <f t="shared" si="63"/>
        <v>0</v>
      </c>
      <c r="CX48">
        <f t="shared" si="52"/>
        <v>0</v>
      </c>
      <c r="CY48">
        <f>0</f>
        <v>0</v>
      </c>
      <c r="CZ48">
        <f>0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1010</v>
      </c>
      <c r="DV48" t="s">
        <v>94</v>
      </c>
      <c r="DW48" t="s">
        <v>94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45799867</v>
      </c>
      <c r="EF48">
        <v>8</v>
      </c>
      <c r="EG48" t="s">
        <v>75</v>
      </c>
      <c r="EH48">
        <v>0</v>
      </c>
      <c r="EI48" t="s">
        <v>3</v>
      </c>
      <c r="EJ48">
        <v>3</v>
      </c>
      <c r="EK48">
        <v>100</v>
      </c>
      <c r="EL48" t="s">
        <v>99</v>
      </c>
      <c r="EM48" t="s">
        <v>100</v>
      </c>
      <c r="EO48" t="s">
        <v>3</v>
      </c>
      <c r="EQ48">
        <v>131072</v>
      </c>
      <c r="ER48">
        <v>0</v>
      </c>
      <c r="ES48">
        <v>613.91999999999996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f>P48</f>
        <v>1227.8399999999999</v>
      </c>
      <c r="FS48">
        <v>0</v>
      </c>
      <c r="FX48">
        <v>0</v>
      </c>
      <c r="FY48">
        <v>0</v>
      </c>
      <c r="GA48" t="s">
        <v>3</v>
      </c>
      <c r="GD48">
        <v>1</v>
      </c>
      <c r="GF48">
        <v>-293567656</v>
      </c>
      <c r="GG48">
        <v>2</v>
      </c>
      <c r="GH48">
        <v>0</v>
      </c>
      <c r="GI48">
        <v>-2</v>
      </c>
      <c r="GJ48">
        <v>0</v>
      </c>
      <c r="GK48">
        <v>0</v>
      </c>
      <c r="GL48">
        <f t="shared" si="53"/>
        <v>0</v>
      </c>
      <c r="GM48">
        <f t="shared" si="54"/>
        <v>1227.8399999999999</v>
      </c>
      <c r="GN48">
        <f t="shared" si="55"/>
        <v>0</v>
      </c>
      <c r="GO48">
        <f t="shared" si="56"/>
        <v>0</v>
      </c>
      <c r="GP48">
        <f t="shared" si="57"/>
        <v>0</v>
      </c>
      <c r="GR48">
        <v>0</v>
      </c>
      <c r="GS48">
        <v>0</v>
      </c>
      <c r="GT48">
        <v>0</v>
      </c>
      <c r="GU48" t="s">
        <v>3</v>
      </c>
      <c r="GV48">
        <f t="shared" si="58"/>
        <v>0</v>
      </c>
      <c r="GW48">
        <v>1</v>
      </c>
      <c r="GX48">
        <f t="shared" si="59"/>
        <v>0</v>
      </c>
      <c r="HA48">
        <v>0</v>
      </c>
      <c r="HB48">
        <v>0</v>
      </c>
      <c r="HC48">
        <f t="shared" si="60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45" x14ac:dyDescent="0.2">
      <c r="A49">
        <v>17</v>
      </c>
      <c r="B49">
        <v>1</v>
      </c>
      <c r="E49" t="s">
        <v>101</v>
      </c>
      <c r="F49" t="s">
        <v>102</v>
      </c>
      <c r="G49" t="s">
        <v>103</v>
      </c>
      <c r="H49" t="s">
        <v>25</v>
      </c>
      <c r="I49">
        <f>ROUND(8,7)</f>
        <v>8</v>
      </c>
      <c r="J49">
        <v>0</v>
      </c>
      <c r="K49">
        <f>ROUND(8,7)</f>
        <v>8</v>
      </c>
      <c r="O49">
        <f t="shared" si="43"/>
        <v>4000</v>
      </c>
      <c r="P49">
        <f>ROUND(CQ49*I49,2)</f>
        <v>4000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44"/>
        <v>0</v>
      </c>
      <c r="U49">
        <f>ROUND(CV49*I49,7)</f>
        <v>0</v>
      </c>
      <c r="V49">
        <f>ROUND(CW49*I49,7)</f>
        <v>0</v>
      </c>
      <c r="W49">
        <f t="shared" si="45"/>
        <v>0</v>
      </c>
      <c r="X49">
        <f t="shared" si="46"/>
        <v>0</v>
      </c>
      <c r="Y49">
        <f t="shared" si="46"/>
        <v>0</v>
      </c>
      <c r="AA49">
        <v>48184616</v>
      </c>
      <c r="AB49">
        <f t="shared" si="47"/>
        <v>500</v>
      </c>
      <c r="AC49">
        <f>ROUND((ES49),6)</f>
        <v>500</v>
      </c>
      <c r="AD49">
        <f>ROUND((((ET49)-(EU49))+AE49),6)</f>
        <v>0</v>
      </c>
      <c r="AE49">
        <f t="shared" si="61"/>
        <v>0</v>
      </c>
      <c r="AF49">
        <f t="shared" si="61"/>
        <v>0</v>
      </c>
      <c r="AG49">
        <f t="shared" si="48"/>
        <v>0</v>
      </c>
      <c r="AH49">
        <f t="shared" si="62"/>
        <v>0</v>
      </c>
      <c r="AI49">
        <f t="shared" si="62"/>
        <v>0</v>
      </c>
      <c r="AJ49">
        <f t="shared" si="49"/>
        <v>0</v>
      </c>
      <c r="AK49">
        <v>500</v>
      </c>
      <c r="AL49">
        <v>500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2</v>
      </c>
      <c r="BJ49" t="s">
        <v>102</v>
      </c>
      <c r="BM49">
        <v>1100</v>
      </c>
      <c r="BN49">
        <v>0</v>
      </c>
      <c r="BO49" t="s">
        <v>3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50"/>
        <v>4000</v>
      </c>
      <c r="CQ49">
        <f>ROUND(AL49*BC49,2)</f>
        <v>500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 t="shared" si="51"/>
        <v>0</v>
      </c>
      <c r="CV49">
        <f t="shared" si="63"/>
        <v>0</v>
      </c>
      <c r="CW49">
        <f t="shared" si="63"/>
        <v>0</v>
      </c>
      <c r="CX49">
        <f t="shared" si="52"/>
        <v>0</v>
      </c>
      <c r="CY49">
        <f>0</f>
        <v>0</v>
      </c>
      <c r="CZ49">
        <f>0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25</v>
      </c>
      <c r="DW49" t="s">
        <v>25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45799882</v>
      </c>
      <c r="EF49">
        <v>8</v>
      </c>
      <c r="EG49" t="s">
        <v>75</v>
      </c>
      <c r="EH49">
        <v>0</v>
      </c>
      <c r="EI49" t="s">
        <v>3</v>
      </c>
      <c r="EJ49">
        <v>1</v>
      </c>
      <c r="EK49">
        <v>1100</v>
      </c>
      <c r="EL49" t="s">
        <v>76</v>
      </c>
      <c r="EM49" t="s">
        <v>77</v>
      </c>
      <c r="EO49" t="s">
        <v>3</v>
      </c>
      <c r="EQ49">
        <v>131072</v>
      </c>
      <c r="ER49">
        <v>0</v>
      </c>
      <c r="ES49">
        <v>500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3</v>
      </c>
      <c r="GD49">
        <v>1</v>
      </c>
      <c r="GF49">
        <v>-1842391942</v>
      </c>
      <c r="GG49">
        <v>2</v>
      </c>
      <c r="GH49">
        <v>0</v>
      </c>
      <c r="GI49">
        <v>-2</v>
      </c>
      <c r="GJ49">
        <v>0</v>
      </c>
      <c r="GK49">
        <v>0</v>
      </c>
      <c r="GL49">
        <f t="shared" si="53"/>
        <v>0</v>
      </c>
      <c r="GM49">
        <f t="shared" si="54"/>
        <v>4000</v>
      </c>
      <c r="GN49">
        <f t="shared" si="55"/>
        <v>0</v>
      </c>
      <c r="GO49">
        <f t="shared" si="56"/>
        <v>4000</v>
      </c>
      <c r="GP49">
        <f t="shared" si="57"/>
        <v>0</v>
      </c>
      <c r="GR49">
        <v>0</v>
      </c>
      <c r="GS49">
        <v>0</v>
      </c>
      <c r="GT49">
        <v>0</v>
      </c>
      <c r="GU49" t="s">
        <v>3</v>
      </c>
      <c r="GV49">
        <f t="shared" si="58"/>
        <v>0</v>
      </c>
      <c r="GW49">
        <v>1</v>
      </c>
      <c r="GX49">
        <f t="shared" si="59"/>
        <v>0</v>
      </c>
      <c r="HA49">
        <v>0</v>
      </c>
      <c r="HB49">
        <v>0</v>
      </c>
      <c r="HC49">
        <f t="shared" si="60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45" x14ac:dyDescent="0.2">
      <c r="A50">
        <v>17</v>
      </c>
      <c r="B50">
        <v>1</v>
      </c>
      <c r="E50" t="s">
        <v>104</v>
      </c>
      <c r="F50" t="s">
        <v>105</v>
      </c>
      <c r="G50" t="s">
        <v>106</v>
      </c>
      <c r="H50" t="s">
        <v>25</v>
      </c>
      <c r="I50">
        <f>ROUND(2,7)</f>
        <v>2</v>
      </c>
      <c r="J50">
        <v>0</v>
      </c>
      <c r="K50">
        <f>ROUND(2,7)</f>
        <v>2</v>
      </c>
      <c r="O50">
        <f t="shared" si="43"/>
        <v>4000</v>
      </c>
      <c r="P50">
        <f>ROUND(CQ50*I50,2)</f>
        <v>4000</v>
      </c>
      <c r="Q50">
        <f>ROUND(CR50*I50,2)</f>
        <v>0</v>
      </c>
      <c r="R50">
        <f>ROUND(CS50*I50,2)</f>
        <v>0</v>
      </c>
      <c r="S50">
        <f>ROUND(CT50*I50,2)</f>
        <v>0</v>
      </c>
      <c r="T50">
        <f t="shared" si="44"/>
        <v>0</v>
      </c>
      <c r="U50">
        <f>ROUND(CV50*I50,7)</f>
        <v>0</v>
      </c>
      <c r="V50">
        <f>ROUND(CW50*I50,7)</f>
        <v>0</v>
      </c>
      <c r="W50">
        <f t="shared" si="45"/>
        <v>0</v>
      </c>
      <c r="X50">
        <f t="shared" si="46"/>
        <v>0</v>
      </c>
      <c r="Y50">
        <f t="shared" si="46"/>
        <v>0</v>
      </c>
      <c r="AA50">
        <v>48184616</v>
      </c>
      <c r="AB50">
        <f t="shared" si="47"/>
        <v>2000</v>
      </c>
      <c r="AC50">
        <f>ROUND((ES50),6)</f>
        <v>2000</v>
      </c>
      <c r="AD50">
        <f>ROUND((((ET50)-(EU50))+AE50),6)</f>
        <v>0</v>
      </c>
      <c r="AE50">
        <f t="shared" si="61"/>
        <v>0</v>
      </c>
      <c r="AF50">
        <f t="shared" si="61"/>
        <v>0</v>
      </c>
      <c r="AG50">
        <f t="shared" si="48"/>
        <v>0</v>
      </c>
      <c r="AH50">
        <f t="shared" si="62"/>
        <v>0</v>
      </c>
      <c r="AI50">
        <f t="shared" si="62"/>
        <v>0</v>
      </c>
      <c r="AJ50">
        <f t="shared" si="49"/>
        <v>0</v>
      </c>
      <c r="AK50">
        <v>2000</v>
      </c>
      <c r="AL50">
        <v>2000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2</v>
      </c>
      <c r="BJ50" t="s">
        <v>105</v>
      </c>
      <c r="BM50">
        <v>1100</v>
      </c>
      <c r="BN50">
        <v>0</v>
      </c>
      <c r="BO50" t="s">
        <v>3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50"/>
        <v>4000</v>
      </c>
      <c r="CQ50">
        <f>ROUND(AL50*BC50,2)</f>
        <v>2000</v>
      </c>
      <c r="CR50">
        <f>ROUND(AM50*BB50,2)</f>
        <v>0</v>
      </c>
      <c r="CS50">
        <f>ROUND(AN50*BS50,2)</f>
        <v>0</v>
      </c>
      <c r="CT50">
        <f>ROUND(AO50*BA50,2)</f>
        <v>0</v>
      </c>
      <c r="CU50">
        <f t="shared" si="51"/>
        <v>0</v>
      </c>
      <c r="CV50">
        <f t="shared" si="63"/>
        <v>0</v>
      </c>
      <c r="CW50">
        <f t="shared" si="63"/>
        <v>0</v>
      </c>
      <c r="CX50">
        <f t="shared" si="52"/>
        <v>0</v>
      </c>
      <c r="CY50">
        <f>0</f>
        <v>0</v>
      </c>
      <c r="CZ50">
        <f>0</f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25</v>
      </c>
      <c r="DW50" t="s">
        <v>25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45799882</v>
      </c>
      <c r="EF50">
        <v>8</v>
      </c>
      <c r="EG50" t="s">
        <v>75</v>
      </c>
      <c r="EH50">
        <v>0</v>
      </c>
      <c r="EI50" t="s">
        <v>3</v>
      </c>
      <c r="EJ50">
        <v>1</v>
      </c>
      <c r="EK50">
        <v>1100</v>
      </c>
      <c r="EL50" t="s">
        <v>76</v>
      </c>
      <c r="EM50" t="s">
        <v>77</v>
      </c>
      <c r="EO50" t="s">
        <v>3</v>
      </c>
      <c r="EQ50">
        <v>131072</v>
      </c>
      <c r="ER50">
        <v>0</v>
      </c>
      <c r="ES50">
        <v>2000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3</v>
      </c>
      <c r="GD50">
        <v>1</v>
      </c>
      <c r="GF50">
        <v>599362861</v>
      </c>
      <c r="GG50">
        <v>2</v>
      </c>
      <c r="GH50">
        <v>0</v>
      </c>
      <c r="GI50">
        <v>-2</v>
      </c>
      <c r="GJ50">
        <v>0</v>
      </c>
      <c r="GK50">
        <v>0</v>
      </c>
      <c r="GL50">
        <f t="shared" si="53"/>
        <v>0</v>
      </c>
      <c r="GM50">
        <f t="shared" si="54"/>
        <v>4000</v>
      </c>
      <c r="GN50">
        <f t="shared" si="55"/>
        <v>0</v>
      </c>
      <c r="GO50">
        <f t="shared" si="56"/>
        <v>4000</v>
      </c>
      <c r="GP50">
        <f t="shared" si="57"/>
        <v>0</v>
      </c>
      <c r="GR50">
        <v>0</v>
      </c>
      <c r="GS50">
        <v>0</v>
      </c>
      <c r="GT50">
        <v>0</v>
      </c>
      <c r="GU50" t="s">
        <v>3</v>
      </c>
      <c r="GV50">
        <f t="shared" si="58"/>
        <v>0</v>
      </c>
      <c r="GW50">
        <v>1</v>
      </c>
      <c r="GX50">
        <f t="shared" si="59"/>
        <v>0</v>
      </c>
      <c r="HA50">
        <v>0</v>
      </c>
      <c r="HB50">
        <v>0</v>
      </c>
      <c r="HC50">
        <f t="shared" si="60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HS50">
        <v>0</v>
      </c>
      <c r="IK50">
        <v>0</v>
      </c>
    </row>
    <row r="51" spans="1:245" x14ac:dyDescent="0.2">
      <c r="A51">
        <v>17</v>
      </c>
      <c r="B51">
        <v>1</v>
      </c>
      <c r="E51" t="s">
        <v>107</v>
      </c>
      <c r="F51" t="s">
        <v>108</v>
      </c>
      <c r="G51" t="s">
        <v>109</v>
      </c>
      <c r="H51" t="s">
        <v>25</v>
      </c>
      <c r="I51">
        <f>ROUND(10,7)</f>
        <v>10</v>
      </c>
      <c r="J51">
        <v>0</v>
      </c>
      <c r="K51">
        <f>ROUND(10,7)</f>
        <v>10</v>
      </c>
      <c r="O51">
        <f t="shared" si="43"/>
        <v>20000</v>
      </c>
      <c r="P51">
        <f>ROUND(CQ51*I51,2)</f>
        <v>20000</v>
      </c>
      <c r="Q51">
        <f>ROUND(CR51*I51,2)</f>
        <v>0</v>
      </c>
      <c r="R51">
        <f>ROUND(CS51*I51,2)</f>
        <v>0</v>
      </c>
      <c r="S51">
        <f>ROUND(CT51*I51,2)</f>
        <v>0</v>
      </c>
      <c r="T51">
        <f t="shared" si="44"/>
        <v>0</v>
      </c>
      <c r="U51">
        <f>ROUND(CV51*I51,7)</f>
        <v>0</v>
      </c>
      <c r="V51">
        <f>ROUND(CW51*I51,7)</f>
        <v>0</v>
      </c>
      <c r="W51">
        <f t="shared" si="45"/>
        <v>0</v>
      </c>
      <c r="X51">
        <f t="shared" si="46"/>
        <v>0</v>
      </c>
      <c r="Y51">
        <f t="shared" si="46"/>
        <v>0</v>
      </c>
      <c r="AA51">
        <v>48184616</v>
      </c>
      <c r="AB51">
        <f t="shared" si="47"/>
        <v>2000</v>
      </c>
      <c r="AC51">
        <f>ROUND((ES51),6)</f>
        <v>2000</v>
      </c>
      <c r="AD51">
        <f>ROUND((((ET51)-(EU51))+AE51),6)</f>
        <v>0</v>
      </c>
      <c r="AE51">
        <f t="shared" si="61"/>
        <v>0</v>
      </c>
      <c r="AF51">
        <f t="shared" si="61"/>
        <v>0</v>
      </c>
      <c r="AG51">
        <f t="shared" si="48"/>
        <v>0</v>
      </c>
      <c r="AH51">
        <f t="shared" si="62"/>
        <v>0</v>
      </c>
      <c r="AI51">
        <f t="shared" si="62"/>
        <v>0</v>
      </c>
      <c r="AJ51">
        <f t="shared" si="49"/>
        <v>0</v>
      </c>
      <c r="AK51">
        <v>2000</v>
      </c>
      <c r="AL51">
        <v>2000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2</v>
      </c>
      <c r="BJ51" t="s">
        <v>108</v>
      </c>
      <c r="BM51">
        <v>1100</v>
      </c>
      <c r="BN51">
        <v>0</v>
      </c>
      <c r="BO51" t="s">
        <v>3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50"/>
        <v>20000</v>
      </c>
      <c r="CQ51">
        <f>ROUND(AL51*BC51,2)</f>
        <v>2000</v>
      </c>
      <c r="CR51">
        <f>ROUND(AM51*BB51,2)</f>
        <v>0</v>
      </c>
      <c r="CS51">
        <f>ROUND(AN51*BS51,2)</f>
        <v>0</v>
      </c>
      <c r="CT51">
        <f>ROUND(AO51*BA51,2)</f>
        <v>0</v>
      </c>
      <c r="CU51">
        <f t="shared" si="51"/>
        <v>0</v>
      </c>
      <c r="CV51">
        <f t="shared" si="63"/>
        <v>0</v>
      </c>
      <c r="CW51">
        <f t="shared" si="63"/>
        <v>0</v>
      </c>
      <c r="CX51">
        <f t="shared" si="52"/>
        <v>0</v>
      </c>
      <c r="CY51">
        <f>0</f>
        <v>0</v>
      </c>
      <c r="CZ51">
        <f>0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25</v>
      </c>
      <c r="DW51" t="s">
        <v>25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45799882</v>
      </c>
      <c r="EF51">
        <v>8</v>
      </c>
      <c r="EG51" t="s">
        <v>75</v>
      </c>
      <c r="EH51">
        <v>0</v>
      </c>
      <c r="EI51" t="s">
        <v>3</v>
      </c>
      <c r="EJ51">
        <v>1</v>
      </c>
      <c r="EK51">
        <v>1100</v>
      </c>
      <c r="EL51" t="s">
        <v>76</v>
      </c>
      <c r="EM51" t="s">
        <v>77</v>
      </c>
      <c r="EO51" t="s">
        <v>3</v>
      </c>
      <c r="EQ51">
        <v>131072</v>
      </c>
      <c r="ER51">
        <v>0</v>
      </c>
      <c r="ES51">
        <v>2000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3</v>
      </c>
      <c r="GD51">
        <v>1</v>
      </c>
      <c r="GF51">
        <v>962039883</v>
      </c>
      <c r="GG51">
        <v>2</v>
      </c>
      <c r="GH51">
        <v>0</v>
      </c>
      <c r="GI51">
        <v>-2</v>
      </c>
      <c r="GJ51">
        <v>0</v>
      </c>
      <c r="GK51">
        <v>0</v>
      </c>
      <c r="GL51">
        <f t="shared" si="53"/>
        <v>0</v>
      </c>
      <c r="GM51">
        <f t="shared" si="54"/>
        <v>20000</v>
      </c>
      <c r="GN51">
        <f t="shared" si="55"/>
        <v>0</v>
      </c>
      <c r="GO51">
        <f t="shared" si="56"/>
        <v>20000</v>
      </c>
      <c r="GP51">
        <f t="shared" si="57"/>
        <v>0</v>
      </c>
      <c r="GR51">
        <v>0</v>
      </c>
      <c r="GS51">
        <v>0</v>
      </c>
      <c r="GT51">
        <v>0</v>
      </c>
      <c r="GU51" t="s">
        <v>3</v>
      </c>
      <c r="GV51">
        <f t="shared" si="58"/>
        <v>0</v>
      </c>
      <c r="GW51">
        <v>1</v>
      </c>
      <c r="GX51">
        <f t="shared" si="59"/>
        <v>0</v>
      </c>
      <c r="HA51">
        <v>0</v>
      </c>
      <c r="HB51">
        <v>0</v>
      </c>
      <c r="HC51">
        <f t="shared" si="60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3" spans="1:245" x14ac:dyDescent="0.2">
      <c r="A53" s="2">
        <v>51</v>
      </c>
      <c r="B53" s="2">
        <f>B24</f>
        <v>1</v>
      </c>
      <c r="C53" s="2">
        <f>A24</f>
        <v>4</v>
      </c>
      <c r="D53" s="2">
        <f>ROW(A24)</f>
        <v>24</v>
      </c>
      <c r="E53" s="2"/>
      <c r="F53" s="2" t="str">
        <f>IF(F24&lt;&gt;"",F24,"")</f>
        <v>1</v>
      </c>
      <c r="G53" s="2" t="str">
        <f>IF(G24&lt;&gt;"",G24,"")</f>
        <v>Монтажные работы</v>
      </c>
      <c r="H53" s="2">
        <v>0</v>
      </c>
      <c r="I53" s="2"/>
      <c r="J53" s="2"/>
      <c r="K53" s="2"/>
      <c r="L53" s="2"/>
      <c r="M53" s="2"/>
      <c r="N53" s="2"/>
      <c r="O53" s="2">
        <f t="shared" ref="O53:T53" si="64">ROUND(AB53,2)</f>
        <v>98933.75</v>
      </c>
      <c r="P53" s="2">
        <f t="shared" si="64"/>
        <v>36829.839999999997</v>
      </c>
      <c r="Q53" s="2">
        <f t="shared" si="64"/>
        <v>588.87</v>
      </c>
      <c r="R53" s="2">
        <f t="shared" si="64"/>
        <v>311.77</v>
      </c>
      <c r="S53" s="2">
        <f t="shared" si="64"/>
        <v>61203.27</v>
      </c>
      <c r="T53" s="2">
        <f t="shared" si="64"/>
        <v>0</v>
      </c>
      <c r="U53" s="2">
        <f>AH53</f>
        <v>74.28</v>
      </c>
      <c r="V53" s="2">
        <f>AI53</f>
        <v>0.34000000000000008</v>
      </c>
      <c r="W53" s="2">
        <f>ROUND(AJ53,2)</f>
        <v>0</v>
      </c>
      <c r="X53" s="2">
        <f>ROUND(AK53,2)</f>
        <v>57124.5</v>
      </c>
      <c r="Y53" s="2">
        <f>ROUND(AL53,2)</f>
        <v>30762.27</v>
      </c>
      <c r="Z53" s="2"/>
      <c r="AA53" s="2"/>
      <c r="AB53" s="2">
        <f>ROUND(SUMIF(AA28:AA51,"=48184616",O28:O51),2)</f>
        <v>98933.75</v>
      </c>
      <c r="AC53" s="2">
        <f>ROUND(SUMIF(AA28:AA51,"=48184616",P28:P51),2)</f>
        <v>36829.839999999997</v>
      </c>
      <c r="AD53" s="2">
        <f>ROUND(SUMIF(AA28:AA51,"=48184616",Q28:Q51),2)</f>
        <v>588.87</v>
      </c>
      <c r="AE53" s="2">
        <f>ROUND(SUMIF(AA28:AA51,"=48184616",R28:R51),2)</f>
        <v>311.77</v>
      </c>
      <c r="AF53" s="2">
        <f>ROUND(SUMIF(AA28:AA51,"=48184616",S28:S51),2)</f>
        <v>61203.27</v>
      </c>
      <c r="AG53" s="2">
        <f>ROUND(SUMIF(AA28:AA51,"=48184616",T28:T51),2)</f>
        <v>0</v>
      </c>
      <c r="AH53" s="2">
        <f>SUMIF(AA28:AA51,"=48184616",U28:U51)</f>
        <v>74.28</v>
      </c>
      <c r="AI53" s="2">
        <f>SUMIF(AA28:AA51,"=48184616",V28:V51)</f>
        <v>0.34000000000000008</v>
      </c>
      <c r="AJ53" s="2">
        <f>ROUND(SUMIF(AA28:AA51,"=48184616",W28:W51),2)</f>
        <v>0</v>
      </c>
      <c r="AK53" s="2">
        <f>ROUND(SUMIF(AA28:AA51,"=48184616",X28:X51),2)</f>
        <v>57124.5</v>
      </c>
      <c r="AL53" s="2">
        <f>ROUND(SUMIF(AA28:AA51,"=48184616",Y28:Y51),2)</f>
        <v>30762.27</v>
      </c>
      <c r="AM53" s="2"/>
      <c r="AN53" s="2"/>
      <c r="AO53" s="2">
        <f t="shared" ref="AO53:BD53" si="65">ROUND(BX53,2)</f>
        <v>0</v>
      </c>
      <c r="AP53" s="2">
        <f t="shared" si="65"/>
        <v>1227.8399999999999</v>
      </c>
      <c r="AQ53" s="2">
        <f t="shared" si="65"/>
        <v>0</v>
      </c>
      <c r="AR53" s="2">
        <f t="shared" si="65"/>
        <v>186820.52</v>
      </c>
      <c r="AS53" s="2">
        <f t="shared" si="65"/>
        <v>0</v>
      </c>
      <c r="AT53" s="2">
        <f t="shared" si="65"/>
        <v>185592.68</v>
      </c>
      <c r="AU53" s="2">
        <f t="shared" si="65"/>
        <v>0</v>
      </c>
      <c r="AV53" s="2">
        <f t="shared" si="65"/>
        <v>36829.839999999997</v>
      </c>
      <c r="AW53" s="2">
        <f t="shared" si="65"/>
        <v>35602</v>
      </c>
      <c r="AX53" s="2">
        <f t="shared" si="65"/>
        <v>0</v>
      </c>
      <c r="AY53" s="2">
        <f t="shared" si="65"/>
        <v>35602</v>
      </c>
      <c r="AZ53" s="2">
        <f t="shared" si="65"/>
        <v>1227.8399999999999</v>
      </c>
      <c r="BA53" s="2">
        <f t="shared" si="65"/>
        <v>0</v>
      </c>
      <c r="BB53" s="2">
        <f t="shared" si="65"/>
        <v>0</v>
      </c>
      <c r="BC53" s="2">
        <f t="shared" si="65"/>
        <v>0</v>
      </c>
      <c r="BD53" s="2">
        <f t="shared" si="65"/>
        <v>0</v>
      </c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>
        <f>ROUND(SUMIF(AA28:AA51,"=48184616",FQ28:FQ51),2)</f>
        <v>0</v>
      </c>
      <c r="BY53" s="2">
        <f>ROUND(SUMIF(AA28:AA51,"=48184616",FR28:FR51),2)</f>
        <v>1227.8399999999999</v>
      </c>
      <c r="BZ53" s="2">
        <f>ROUND(SUMIF(AA28:AA51,"=48184616",GL28:GL51),2)</f>
        <v>0</v>
      </c>
      <c r="CA53" s="2">
        <f>ROUND(SUMIF(AA28:AA51,"=48184616",GM28:GM51),2)</f>
        <v>186820.52</v>
      </c>
      <c r="CB53" s="2">
        <f>ROUND(SUMIF(AA28:AA51,"=48184616",GN28:GN51),2)</f>
        <v>0</v>
      </c>
      <c r="CC53" s="2">
        <f>ROUND(SUMIF(AA28:AA51,"=48184616",GO28:GO51),2)</f>
        <v>185592.68</v>
      </c>
      <c r="CD53" s="2">
        <f>ROUND(SUMIF(AA28:AA51,"=48184616",GP28:GP51),2)</f>
        <v>0</v>
      </c>
      <c r="CE53" s="2">
        <f>AC53-BX53</f>
        <v>36829.839999999997</v>
      </c>
      <c r="CF53" s="2">
        <f>AC53-BY53</f>
        <v>35602</v>
      </c>
      <c r="CG53" s="2">
        <f>BX53-BZ53</f>
        <v>0</v>
      </c>
      <c r="CH53" s="2">
        <f>AC53-BX53-BY53+BZ53</f>
        <v>35602</v>
      </c>
      <c r="CI53" s="2">
        <f>BY53-BZ53</f>
        <v>1227.8399999999999</v>
      </c>
      <c r="CJ53" s="2">
        <f>ROUND(SUMIF(AA28:AA51,"=48184616",GX28:GX51),2)</f>
        <v>0</v>
      </c>
      <c r="CK53" s="2">
        <f>ROUND(SUMIF(AA28:AA51,"=48184616",GY28:GY51),2)</f>
        <v>0</v>
      </c>
      <c r="CL53" s="2">
        <f>ROUND(SUMIF(AA28:AA51,"=48184616",GZ28:GZ51),2)</f>
        <v>0</v>
      </c>
      <c r="CM53" s="2">
        <f>ROUND(SUMIF(AA28:AA51,"=48184616",HD28:HD51),2)</f>
        <v>0</v>
      </c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>
        <v>0</v>
      </c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201</v>
      </c>
      <c r="F55" s="4">
        <f>ROUND(Source!O53,O55)</f>
        <v>98933.75</v>
      </c>
      <c r="G55" s="4" t="s">
        <v>110</v>
      </c>
      <c r="H55" s="4" t="s">
        <v>111</v>
      </c>
      <c r="I55" s="4"/>
      <c r="J55" s="4"/>
      <c r="K55" s="4">
        <v>201</v>
      </c>
      <c r="L55" s="4">
        <v>1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97705.91</v>
      </c>
      <c r="X55" s="4">
        <v>1</v>
      </c>
      <c r="Y55" s="4">
        <v>97705.91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202</v>
      </c>
      <c r="F56" s="4">
        <f>ROUND(Source!P53,O56)</f>
        <v>36829.839999999997</v>
      </c>
      <c r="G56" s="4" t="s">
        <v>112</v>
      </c>
      <c r="H56" s="4" t="s">
        <v>113</v>
      </c>
      <c r="I56" s="4"/>
      <c r="J56" s="4"/>
      <c r="K56" s="4">
        <v>202</v>
      </c>
      <c r="L56" s="4">
        <v>2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36829.839999999997</v>
      </c>
      <c r="X56" s="4">
        <v>1</v>
      </c>
      <c r="Y56" s="4">
        <v>36829.839999999997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222</v>
      </c>
      <c r="F57" s="4">
        <f>ROUND(Source!AO53,O57)</f>
        <v>0</v>
      </c>
      <c r="G57" s="4" t="s">
        <v>114</v>
      </c>
      <c r="H57" s="4" t="s">
        <v>115</v>
      </c>
      <c r="I57" s="4"/>
      <c r="J57" s="4"/>
      <c r="K57" s="4">
        <v>222</v>
      </c>
      <c r="L57" s="4">
        <v>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225</v>
      </c>
      <c r="F58" s="4">
        <f>ROUND(Source!AV53,O58)</f>
        <v>36829.839999999997</v>
      </c>
      <c r="G58" s="4" t="s">
        <v>116</v>
      </c>
      <c r="H58" s="4" t="s">
        <v>117</v>
      </c>
      <c r="I58" s="4"/>
      <c r="J58" s="4"/>
      <c r="K58" s="4">
        <v>225</v>
      </c>
      <c r="L58" s="4">
        <v>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36829.839999999997</v>
      </c>
      <c r="X58" s="4">
        <v>1</v>
      </c>
      <c r="Y58" s="4">
        <v>36829.839999999997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226</v>
      </c>
      <c r="F59" s="4">
        <f>ROUND(Source!AW53,O59)</f>
        <v>35602</v>
      </c>
      <c r="G59" s="4" t="s">
        <v>118</v>
      </c>
      <c r="H59" s="4" t="s">
        <v>119</v>
      </c>
      <c r="I59" s="4"/>
      <c r="J59" s="4"/>
      <c r="K59" s="4">
        <v>226</v>
      </c>
      <c r="L59" s="4">
        <v>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35602</v>
      </c>
      <c r="X59" s="4">
        <v>1</v>
      </c>
      <c r="Y59" s="4">
        <v>35602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227</v>
      </c>
      <c r="F60" s="4">
        <f>ROUND(Source!AX53,O60)</f>
        <v>0</v>
      </c>
      <c r="G60" s="4" t="s">
        <v>120</v>
      </c>
      <c r="H60" s="4" t="s">
        <v>121</v>
      </c>
      <c r="I60" s="4"/>
      <c r="J60" s="4"/>
      <c r="K60" s="4">
        <v>227</v>
      </c>
      <c r="L60" s="4">
        <v>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228</v>
      </c>
      <c r="F61" s="4">
        <f>ROUND(Source!AY53,O61)</f>
        <v>35602</v>
      </c>
      <c r="G61" s="4" t="s">
        <v>122</v>
      </c>
      <c r="H61" s="4" t="s">
        <v>123</v>
      </c>
      <c r="I61" s="4"/>
      <c r="J61" s="4"/>
      <c r="K61" s="4">
        <v>228</v>
      </c>
      <c r="L61" s="4">
        <v>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35602</v>
      </c>
      <c r="X61" s="4">
        <v>1</v>
      </c>
      <c r="Y61" s="4">
        <v>35602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216</v>
      </c>
      <c r="F62" s="4">
        <f>ROUND(Source!AP53,O62)</f>
        <v>1227.8399999999999</v>
      </c>
      <c r="G62" s="4" t="s">
        <v>124</v>
      </c>
      <c r="H62" s="4" t="s">
        <v>125</v>
      </c>
      <c r="I62" s="4"/>
      <c r="J62" s="4"/>
      <c r="K62" s="4">
        <v>216</v>
      </c>
      <c r="L62" s="4">
        <v>8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1227.8399999999999</v>
      </c>
      <c r="X62" s="4">
        <v>1</v>
      </c>
      <c r="Y62" s="4">
        <v>1227.8399999999999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223</v>
      </c>
      <c r="F63" s="4">
        <f>ROUND(Source!AQ53,O63)</f>
        <v>0</v>
      </c>
      <c r="G63" s="4" t="s">
        <v>126</v>
      </c>
      <c r="H63" s="4" t="s">
        <v>127</v>
      </c>
      <c r="I63" s="4"/>
      <c r="J63" s="4"/>
      <c r="K63" s="4">
        <v>223</v>
      </c>
      <c r="L63" s="4">
        <v>9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229</v>
      </c>
      <c r="F64" s="4">
        <f>ROUND(Source!AZ53,O64)</f>
        <v>1227.8399999999999</v>
      </c>
      <c r="G64" s="4" t="s">
        <v>128</v>
      </c>
      <c r="H64" s="4" t="s">
        <v>129</v>
      </c>
      <c r="I64" s="4"/>
      <c r="J64" s="4"/>
      <c r="K64" s="4">
        <v>229</v>
      </c>
      <c r="L64" s="4">
        <v>10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1227.8399999999999</v>
      </c>
      <c r="X64" s="4">
        <v>1</v>
      </c>
      <c r="Y64" s="4">
        <v>1227.8399999999999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203</v>
      </c>
      <c r="F65" s="4">
        <f>ROUND(Source!Q53,O65)</f>
        <v>588.87</v>
      </c>
      <c r="G65" s="4" t="s">
        <v>130</v>
      </c>
      <c r="H65" s="4" t="s">
        <v>131</v>
      </c>
      <c r="I65" s="4"/>
      <c r="J65" s="4"/>
      <c r="K65" s="4">
        <v>203</v>
      </c>
      <c r="L65" s="4">
        <v>11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588.87</v>
      </c>
      <c r="X65" s="4">
        <v>1</v>
      </c>
      <c r="Y65" s="4">
        <v>588.87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231</v>
      </c>
      <c r="F66" s="4">
        <f>ROUND(Source!BB53,O66)</f>
        <v>0</v>
      </c>
      <c r="G66" s="4" t="s">
        <v>132</v>
      </c>
      <c r="H66" s="4" t="s">
        <v>133</v>
      </c>
      <c r="I66" s="4"/>
      <c r="J66" s="4"/>
      <c r="K66" s="4">
        <v>231</v>
      </c>
      <c r="L66" s="4">
        <v>12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204</v>
      </c>
      <c r="F67" s="4">
        <f>ROUND(Source!R53,O67)</f>
        <v>311.77</v>
      </c>
      <c r="G67" s="4" t="s">
        <v>134</v>
      </c>
      <c r="H67" s="4" t="s">
        <v>135</v>
      </c>
      <c r="I67" s="4"/>
      <c r="J67" s="4"/>
      <c r="K67" s="4">
        <v>204</v>
      </c>
      <c r="L67" s="4">
        <v>13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311.76999999999992</v>
      </c>
      <c r="X67" s="4">
        <v>1</v>
      </c>
      <c r="Y67" s="4">
        <v>311.76999999999992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205</v>
      </c>
      <c r="F68" s="4">
        <f>ROUND(Source!S53,O68)</f>
        <v>61203.27</v>
      </c>
      <c r="G68" s="4" t="s">
        <v>136</v>
      </c>
      <c r="H68" s="4" t="s">
        <v>137</v>
      </c>
      <c r="I68" s="4"/>
      <c r="J68" s="4"/>
      <c r="K68" s="4">
        <v>205</v>
      </c>
      <c r="L68" s="4">
        <v>14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61203.270000000004</v>
      </c>
      <c r="X68" s="4">
        <v>1</v>
      </c>
      <c r="Y68" s="4">
        <v>61203.270000000004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232</v>
      </c>
      <c r="F69" s="4">
        <f>ROUND(Source!BC53,O69)</f>
        <v>0</v>
      </c>
      <c r="G69" s="4" t="s">
        <v>138</v>
      </c>
      <c r="H69" s="4" t="s">
        <v>139</v>
      </c>
      <c r="I69" s="4"/>
      <c r="J69" s="4"/>
      <c r="K69" s="4">
        <v>232</v>
      </c>
      <c r="L69" s="4">
        <v>15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214</v>
      </c>
      <c r="F70" s="4">
        <f>ROUND(Source!AS53,O70)</f>
        <v>0</v>
      </c>
      <c r="G70" s="4" t="s">
        <v>140</v>
      </c>
      <c r="H70" s="4" t="s">
        <v>141</v>
      </c>
      <c r="I70" s="4"/>
      <c r="J70" s="4"/>
      <c r="K70" s="4">
        <v>214</v>
      </c>
      <c r="L70" s="4">
        <v>16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215</v>
      </c>
      <c r="F71" s="4">
        <f>ROUND(Source!AT53,O71)</f>
        <v>185592.68</v>
      </c>
      <c r="G71" s="4" t="s">
        <v>142</v>
      </c>
      <c r="H71" s="4" t="s">
        <v>143</v>
      </c>
      <c r="I71" s="4"/>
      <c r="J71" s="4"/>
      <c r="K71" s="4">
        <v>215</v>
      </c>
      <c r="L71" s="4">
        <v>17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185592.68</v>
      </c>
      <c r="X71" s="4">
        <v>1</v>
      </c>
      <c r="Y71" s="4">
        <v>185592.68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217</v>
      </c>
      <c r="F72" s="4">
        <f>ROUND(Source!AU53,O72)</f>
        <v>0</v>
      </c>
      <c r="G72" s="4" t="s">
        <v>144</v>
      </c>
      <c r="H72" s="4" t="s">
        <v>145</v>
      </c>
      <c r="I72" s="4"/>
      <c r="J72" s="4"/>
      <c r="K72" s="4">
        <v>217</v>
      </c>
      <c r="L72" s="4">
        <v>18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230</v>
      </c>
      <c r="F73" s="4">
        <f>ROUND(Source!BA53,O73)</f>
        <v>0</v>
      </c>
      <c r="G73" s="4" t="s">
        <v>146</v>
      </c>
      <c r="H73" s="4" t="s">
        <v>147</v>
      </c>
      <c r="I73" s="4"/>
      <c r="J73" s="4"/>
      <c r="K73" s="4">
        <v>230</v>
      </c>
      <c r="L73" s="4">
        <v>19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206</v>
      </c>
      <c r="F74" s="4">
        <f>ROUND(Source!T53,O74)</f>
        <v>0</v>
      </c>
      <c r="G74" s="4" t="s">
        <v>148</v>
      </c>
      <c r="H74" s="4" t="s">
        <v>149</v>
      </c>
      <c r="I74" s="4"/>
      <c r="J74" s="4"/>
      <c r="K74" s="4">
        <v>206</v>
      </c>
      <c r="L74" s="4">
        <v>20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207</v>
      </c>
      <c r="F75" s="4">
        <f>ROUND(Source!U53,O75)</f>
        <v>74.28</v>
      </c>
      <c r="G75" s="4" t="s">
        <v>150</v>
      </c>
      <c r="H75" s="4" t="s">
        <v>151</v>
      </c>
      <c r="I75" s="4"/>
      <c r="J75" s="4"/>
      <c r="K75" s="4">
        <v>207</v>
      </c>
      <c r="L75" s="4">
        <v>21</v>
      </c>
      <c r="M75" s="4">
        <v>3</v>
      </c>
      <c r="N75" s="4" t="s">
        <v>3</v>
      </c>
      <c r="O75" s="4">
        <v>7</v>
      </c>
      <c r="P75" s="4"/>
      <c r="Q75" s="4"/>
      <c r="R75" s="4"/>
      <c r="S75" s="4"/>
      <c r="T75" s="4"/>
      <c r="U75" s="4"/>
      <c r="V75" s="4"/>
      <c r="W75" s="4">
        <v>74.28</v>
      </c>
      <c r="X75" s="4">
        <v>1</v>
      </c>
      <c r="Y75" s="4">
        <v>74.28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208</v>
      </c>
      <c r="F76" s="4">
        <f>ROUND(Source!V53,O76)</f>
        <v>0.34</v>
      </c>
      <c r="G76" s="4" t="s">
        <v>152</v>
      </c>
      <c r="H76" s="4" t="s">
        <v>153</v>
      </c>
      <c r="I76" s="4"/>
      <c r="J76" s="4"/>
      <c r="K76" s="4">
        <v>208</v>
      </c>
      <c r="L76" s="4">
        <v>22</v>
      </c>
      <c r="M76" s="4">
        <v>3</v>
      </c>
      <c r="N76" s="4" t="s">
        <v>3</v>
      </c>
      <c r="O76" s="4">
        <v>7</v>
      </c>
      <c r="P76" s="4"/>
      <c r="Q76" s="4"/>
      <c r="R76" s="4"/>
      <c r="S76" s="4"/>
      <c r="T76" s="4"/>
      <c r="U76" s="4"/>
      <c r="V76" s="4"/>
      <c r="W76" s="4">
        <v>0.34</v>
      </c>
      <c r="X76" s="4">
        <v>1</v>
      </c>
      <c r="Y76" s="4">
        <v>0.34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209</v>
      </c>
      <c r="F77" s="4">
        <f>ROUND(Source!W53,O77)</f>
        <v>0</v>
      </c>
      <c r="G77" s="4" t="s">
        <v>154</v>
      </c>
      <c r="H77" s="4" t="s">
        <v>155</v>
      </c>
      <c r="I77" s="4"/>
      <c r="J77" s="4"/>
      <c r="K77" s="4">
        <v>209</v>
      </c>
      <c r="L77" s="4">
        <v>23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233</v>
      </c>
      <c r="F78" s="4">
        <f>ROUND(Source!BD53,O78)</f>
        <v>0</v>
      </c>
      <c r="G78" s="4" t="s">
        <v>156</v>
      </c>
      <c r="H78" s="4" t="s">
        <v>157</v>
      </c>
      <c r="I78" s="4"/>
      <c r="J78" s="4"/>
      <c r="K78" s="4">
        <v>233</v>
      </c>
      <c r="L78" s="4">
        <v>24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210</v>
      </c>
      <c r="F79" s="4">
        <f>ROUND(Source!X53,O79)</f>
        <v>57124.5</v>
      </c>
      <c r="G79" s="4" t="s">
        <v>158</v>
      </c>
      <c r="H79" s="4" t="s">
        <v>159</v>
      </c>
      <c r="I79" s="4"/>
      <c r="J79" s="4"/>
      <c r="K79" s="4">
        <v>210</v>
      </c>
      <c r="L79" s="4">
        <v>25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57124.5</v>
      </c>
      <c r="X79" s="4">
        <v>1</v>
      </c>
      <c r="Y79" s="4">
        <v>57124.5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211</v>
      </c>
      <c r="F80" s="4">
        <f>ROUND(Source!Y53,O80)</f>
        <v>30762.27</v>
      </c>
      <c r="G80" s="4" t="s">
        <v>160</v>
      </c>
      <c r="H80" s="4" t="s">
        <v>161</v>
      </c>
      <c r="I80" s="4"/>
      <c r="J80" s="4"/>
      <c r="K80" s="4">
        <v>211</v>
      </c>
      <c r="L80" s="4">
        <v>26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30762.27</v>
      </c>
      <c r="X80" s="4">
        <v>1</v>
      </c>
      <c r="Y80" s="4">
        <v>30762.27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224</v>
      </c>
      <c r="F81" s="4">
        <f>ROUND(Source!AR53,O81)</f>
        <v>186820.52</v>
      </c>
      <c r="G81" s="4" t="s">
        <v>162</v>
      </c>
      <c r="H81" s="4" t="s">
        <v>163</v>
      </c>
      <c r="I81" s="4"/>
      <c r="J81" s="4"/>
      <c r="K81" s="4">
        <v>224</v>
      </c>
      <c r="L81" s="4">
        <v>27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186820.52</v>
      </c>
      <c r="X81" s="4">
        <v>1</v>
      </c>
      <c r="Y81" s="4">
        <v>186820.52</v>
      </c>
      <c r="Z81" s="4"/>
      <c r="AA81" s="4"/>
      <c r="AB81" s="4"/>
    </row>
    <row r="83" spans="1:245" x14ac:dyDescent="0.2">
      <c r="A83" s="1">
        <v>4</v>
      </c>
      <c r="B83" s="1">
        <v>1</v>
      </c>
      <c r="C83" s="1"/>
      <c r="D83" s="1">
        <f>ROW(A101)</f>
        <v>101</v>
      </c>
      <c r="E83" s="1"/>
      <c r="F83" s="1" t="s">
        <v>32</v>
      </c>
      <c r="G83" s="1" t="s">
        <v>164</v>
      </c>
      <c r="H83" s="1" t="s">
        <v>3</v>
      </c>
      <c r="I83" s="1">
        <v>0</v>
      </c>
      <c r="J83" s="1"/>
      <c r="K83" s="1">
        <v>-1</v>
      </c>
      <c r="L83" s="1"/>
      <c r="M83" s="1" t="s">
        <v>3</v>
      </c>
      <c r="N83" s="1"/>
      <c r="O83" s="1"/>
      <c r="P83" s="1"/>
      <c r="Q83" s="1"/>
      <c r="R83" s="1"/>
      <c r="S83" s="1">
        <v>0</v>
      </c>
      <c r="T83" s="1"/>
      <c r="U83" s="1" t="s">
        <v>3</v>
      </c>
      <c r="V83" s="1">
        <v>5</v>
      </c>
      <c r="W83" s="1"/>
      <c r="X83" s="1"/>
      <c r="Y83" s="1"/>
      <c r="Z83" s="1"/>
      <c r="AA83" s="1"/>
      <c r="AB83" s="1" t="s">
        <v>3</v>
      </c>
      <c r="AC83" s="1" t="s">
        <v>3</v>
      </c>
      <c r="AD83" s="1" t="s">
        <v>3</v>
      </c>
      <c r="AE83" s="1" t="s">
        <v>3</v>
      </c>
      <c r="AF83" s="1" t="s">
        <v>3</v>
      </c>
      <c r="AG83" s="1" t="s">
        <v>3</v>
      </c>
      <c r="AH83" s="1"/>
      <c r="AI83" s="1"/>
      <c r="AJ83" s="1"/>
      <c r="AK83" s="1"/>
      <c r="AL83" s="1"/>
      <c r="AM83" s="1"/>
      <c r="AN83" s="1"/>
      <c r="AO83" s="1"/>
      <c r="AP83" s="1" t="s">
        <v>3</v>
      </c>
      <c r="AQ83" s="1" t="s">
        <v>3</v>
      </c>
      <c r="AR83" s="1" t="s">
        <v>3</v>
      </c>
      <c r="AS83" s="1"/>
      <c r="AT83" s="1"/>
      <c r="AU83" s="1"/>
      <c r="AV83" s="1"/>
      <c r="AW83" s="1"/>
      <c r="AX83" s="1"/>
      <c r="AY83" s="1"/>
      <c r="AZ83" s="1" t="s">
        <v>3</v>
      </c>
      <c r="BA83" s="1"/>
      <c r="BB83" s="1" t="s">
        <v>3</v>
      </c>
      <c r="BC83" s="1" t="s">
        <v>3</v>
      </c>
      <c r="BD83" s="1" t="s">
        <v>3</v>
      </c>
      <c r="BE83" s="1" t="s">
        <v>3</v>
      </c>
      <c r="BF83" s="1" t="s">
        <v>3</v>
      </c>
      <c r="BG83" s="1" t="s">
        <v>3</v>
      </c>
      <c r="BH83" s="1" t="s">
        <v>3</v>
      </c>
      <c r="BI83" s="1" t="s">
        <v>3</v>
      </c>
      <c r="BJ83" s="1" t="s">
        <v>3</v>
      </c>
      <c r="BK83" s="1" t="s">
        <v>3</v>
      </c>
      <c r="BL83" s="1" t="s">
        <v>3</v>
      </c>
      <c r="BM83" s="1" t="s">
        <v>3</v>
      </c>
      <c r="BN83" s="1" t="s">
        <v>3</v>
      </c>
      <c r="BO83" s="1" t="s">
        <v>3</v>
      </c>
      <c r="BP83" s="1" t="s">
        <v>3</v>
      </c>
      <c r="BQ83" s="1"/>
      <c r="BR83" s="1"/>
      <c r="BS83" s="1"/>
      <c r="BT83" s="1"/>
      <c r="BU83" s="1"/>
      <c r="BV83" s="1"/>
      <c r="BW83" s="1"/>
      <c r="BX83" s="1">
        <v>0</v>
      </c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>
        <v>0</v>
      </c>
    </row>
    <row r="85" spans="1:245" x14ac:dyDescent="0.2">
      <c r="A85" s="2">
        <v>52</v>
      </c>
      <c r="B85" s="2">
        <f t="shared" ref="B85:G85" si="66">B101</f>
        <v>1</v>
      </c>
      <c r="C85" s="2">
        <f t="shared" si="66"/>
        <v>4</v>
      </c>
      <c r="D85" s="2">
        <f t="shared" si="66"/>
        <v>83</v>
      </c>
      <c r="E85" s="2">
        <f t="shared" si="66"/>
        <v>0</v>
      </c>
      <c r="F85" s="2" t="str">
        <f t="shared" si="66"/>
        <v>2</v>
      </c>
      <c r="G85" s="2" t="str">
        <f t="shared" si="66"/>
        <v>Кабельная продукция</v>
      </c>
      <c r="H85" s="2"/>
      <c r="I85" s="2"/>
      <c r="J85" s="2"/>
      <c r="K85" s="2"/>
      <c r="L85" s="2"/>
      <c r="M85" s="2"/>
      <c r="N85" s="2"/>
      <c r="O85" s="2">
        <f t="shared" ref="O85:AT85" si="67">O101</f>
        <v>44808.78</v>
      </c>
      <c r="P85" s="2">
        <f t="shared" si="67"/>
        <v>17122.439999999999</v>
      </c>
      <c r="Q85" s="2">
        <f t="shared" si="67"/>
        <v>387.21</v>
      </c>
      <c r="R85" s="2">
        <f t="shared" si="67"/>
        <v>282.44</v>
      </c>
      <c r="S85" s="2">
        <f t="shared" si="67"/>
        <v>27016.69</v>
      </c>
      <c r="T85" s="2">
        <f t="shared" si="67"/>
        <v>0</v>
      </c>
      <c r="U85" s="2">
        <f t="shared" si="67"/>
        <v>35.658000000000001</v>
      </c>
      <c r="V85" s="2">
        <f t="shared" si="67"/>
        <v>0.30800000000000005</v>
      </c>
      <c r="W85" s="2">
        <f t="shared" si="67"/>
        <v>0</v>
      </c>
      <c r="X85" s="2">
        <f t="shared" si="67"/>
        <v>26480.16</v>
      </c>
      <c r="Y85" s="2">
        <f t="shared" si="67"/>
        <v>13922.55</v>
      </c>
      <c r="Z85" s="2">
        <f t="shared" si="67"/>
        <v>0</v>
      </c>
      <c r="AA85" s="2">
        <f t="shared" si="67"/>
        <v>0</v>
      </c>
      <c r="AB85" s="2">
        <f t="shared" si="67"/>
        <v>44808.78</v>
      </c>
      <c r="AC85" s="2">
        <f t="shared" si="67"/>
        <v>17122.439999999999</v>
      </c>
      <c r="AD85" s="2">
        <f t="shared" si="67"/>
        <v>387.21</v>
      </c>
      <c r="AE85" s="2">
        <f t="shared" si="67"/>
        <v>282.44</v>
      </c>
      <c r="AF85" s="2">
        <f t="shared" si="67"/>
        <v>27016.69</v>
      </c>
      <c r="AG85" s="2">
        <f t="shared" si="67"/>
        <v>0</v>
      </c>
      <c r="AH85" s="2">
        <f t="shared" si="67"/>
        <v>35.658000000000001</v>
      </c>
      <c r="AI85" s="2">
        <f t="shared" si="67"/>
        <v>0.30800000000000005</v>
      </c>
      <c r="AJ85" s="2">
        <f t="shared" si="67"/>
        <v>0</v>
      </c>
      <c r="AK85" s="2">
        <f t="shared" si="67"/>
        <v>26480.16</v>
      </c>
      <c r="AL85" s="2">
        <f t="shared" si="67"/>
        <v>13922.55</v>
      </c>
      <c r="AM85" s="2">
        <f t="shared" si="67"/>
        <v>0</v>
      </c>
      <c r="AN85" s="2">
        <f t="shared" si="67"/>
        <v>0</v>
      </c>
      <c r="AO85" s="2">
        <f t="shared" si="67"/>
        <v>0</v>
      </c>
      <c r="AP85" s="2">
        <f t="shared" si="67"/>
        <v>0</v>
      </c>
      <c r="AQ85" s="2">
        <f t="shared" si="67"/>
        <v>0</v>
      </c>
      <c r="AR85" s="2">
        <f t="shared" si="67"/>
        <v>85211.49</v>
      </c>
      <c r="AS85" s="2">
        <f t="shared" si="67"/>
        <v>0</v>
      </c>
      <c r="AT85" s="2">
        <f t="shared" si="67"/>
        <v>85211.49</v>
      </c>
      <c r="AU85" s="2">
        <f t="shared" ref="AU85:BZ85" si="68">AU101</f>
        <v>0</v>
      </c>
      <c r="AV85" s="2">
        <f t="shared" si="68"/>
        <v>17122.439999999999</v>
      </c>
      <c r="AW85" s="2">
        <f t="shared" si="68"/>
        <v>17122.439999999999</v>
      </c>
      <c r="AX85" s="2">
        <f t="shared" si="68"/>
        <v>0</v>
      </c>
      <c r="AY85" s="2">
        <f t="shared" si="68"/>
        <v>17122.439999999999</v>
      </c>
      <c r="AZ85" s="2">
        <f t="shared" si="68"/>
        <v>0</v>
      </c>
      <c r="BA85" s="2">
        <f t="shared" si="68"/>
        <v>0</v>
      </c>
      <c r="BB85" s="2">
        <f t="shared" si="68"/>
        <v>0</v>
      </c>
      <c r="BC85" s="2">
        <f t="shared" si="68"/>
        <v>0</v>
      </c>
      <c r="BD85" s="2">
        <f t="shared" si="68"/>
        <v>0</v>
      </c>
      <c r="BE85" s="2">
        <f t="shared" si="68"/>
        <v>0</v>
      </c>
      <c r="BF85" s="2">
        <f t="shared" si="68"/>
        <v>0</v>
      </c>
      <c r="BG85" s="2">
        <f t="shared" si="68"/>
        <v>0</v>
      </c>
      <c r="BH85" s="2">
        <f t="shared" si="68"/>
        <v>0</v>
      </c>
      <c r="BI85" s="2">
        <f t="shared" si="68"/>
        <v>0</v>
      </c>
      <c r="BJ85" s="2">
        <f t="shared" si="68"/>
        <v>0</v>
      </c>
      <c r="BK85" s="2">
        <f t="shared" si="68"/>
        <v>0</v>
      </c>
      <c r="BL85" s="2">
        <f t="shared" si="68"/>
        <v>0</v>
      </c>
      <c r="BM85" s="2">
        <f t="shared" si="68"/>
        <v>0</v>
      </c>
      <c r="BN85" s="2">
        <f t="shared" si="68"/>
        <v>0</v>
      </c>
      <c r="BO85" s="2">
        <f t="shared" si="68"/>
        <v>0</v>
      </c>
      <c r="BP85" s="2">
        <f t="shared" si="68"/>
        <v>0</v>
      </c>
      <c r="BQ85" s="2">
        <f t="shared" si="68"/>
        <v>0</v>
      </c>
      <c r="BR85" s="2">
        <f t="shared" si="68"/>
        <v>0</v>
      </c>
      <c r="BS85" s="2">
        <f t="shared" si="68"/>
        <v>0</v>
      </c>
      <c r="BT85" s="2">
        <f t="shared" si="68"/>
        <v>0</v>
      </c>
      <c r="BU85" s="2">
        <f t="shared" si="68"/>
        <v>0</v>
      </c>
      <c r="BV85" s="2">
        <f t="shared" si="68"/>
        <v>0</v>
      </c>
      <c r="BW85" s="2">
        <f t="shared" si="68"/>
        <v>0</v>
      </c>
      <c r="BX85" s="2">
        <f t="shared" si="68"/>
        <v>0</v>
      </c>
      <c r="BY85" s="2">
        <f t="shared" si="68"/>
        <v>0</v>
      </c>
      <c r="BZ85" s="2">
        <f t="shared" si="68"/>
        <v>0</v>
      </c>
      <c r="CA85" s="2">
        <f t="shared" ref="CA85:DF85" si="69">CA101</f>
        <v>85211.49</v>
      </c>
      <c r="CB85" s="2">
        <f t="shared" si="69"/>
        <v>0</v>
      </c>
      <c r="CC85" s="2">
        <f t="shared" si="69"/>
        <v>85211.49</v>
      </c>
      <c r="CD85" s="2">
        <f t="shared" si="69"/>
        <v>0</v>
      </c>
      <c r="CE85" s="2">
        <f t="shared" si="69"/>
        <v>17122.439999999999</v>
      </c>
      <c r="CF85" s="2">
        <f t="shared" si="69"/>
        <v>17122.439999999999</v>
      </c>
      <c r="CG85" s="2">
        <f t="shared" si="69"/>
        <v>0</v>
      </c>
      <c r="CH85" s="2">
        <f t="shared" si="69"/>
        <v>17122.439999999999</v>
      </c>
      <c r="CI85" s="2">
        <f t="shared" si="69"/>
        <v>0</v>
      </c>
      <c r="CJ85" s="2">
        <f t="shared" si="69"/>
        <v>0</v>
      </c>
      <c r="CK85" s="2">
        <f t="shared" si="69"/>
        <v>0</v>
      </c>
      <c r="CL85" s="2">
        <f t="shared" si="69"/>
        <v>0</v>
      </c>
      <c r="CM85" s="2">
        <f t="shared" si="69"/>
        <v>0</v>
      </c>
      <c r="CN85" s="2">
        <f t="shared" si="69"/>
        <v>0</v>
      </c>
      <c r="CO85" s="2">
        <f t="shared" si="69"/>
        <v>0</v>
      </c>
      <c r="CP85" s="2">
        <f t="shared" si="69"/>
        <v>0</v>
      </c>
      <c r="CQ85" s="2">
        <f t="shared" si="69"/>
        <v>0</v>
      </c>
      <c r="CR85" s="2">
        <f t="shared" si="69"/>
        <v>0</v>
      </c>
      <c r="CS85" s="2">
        <f t="shared" si="69"/>
        <v>0</v>
      </c>
      <c r="CT85" s="2">
        <f t="shared" si="69"/>
        <v>0</v>
      </c>
      <c r="CU85" s="2">
        <f t="shared" si="69"/>
        <v>0</v>
      </c>
      <c r="CV85" s="2">
        <f t="shared" si="69"/>
        <v>0</v>
      </c>
      <c r="CW85" s="2">
        <f t="shared" si="69"/>
        <v>0</v>
      </c>
      <c r="CX85" s="2">
        <f t="shared" si="69"/>
        <v>0</v>
      </c>
      <c r="CY85" s="2">
        <f t="shared" si="69"/>
        <v>0</v>
      </c>
      <c r="CZ85" s="2">
        <f t="shared" si="69"/>
        <v>0</v>
      </c>
      <c r="DA85" s="2">
        <f t="shared" si="69"/>
        <v>0</v>
      </c>
      <c r="DB85" s="2">
        <f t="shared" si="69"/>
        <v>0</v>
      </c>
      <c r="DC85" s="2">
        <f t="shared" si="69"/>
        <v>0</v>
      </c>
      <c r="DD85" s="2">
        <f t="shared" si="69"/>
        <v>0</v>
      </c>
      <c r="DE85" s="2">
        <f t="shared" si="69"/>
        <v>0</v>
      </c>
      <c r="DF85" s="2">
        <f t="shared" si="69"/>
        <v>0</v>
      </c>
      <c r="DG85" s="3">
        <f t="shared" ref="DG85:EL85" si="70">DG101</f>
        <v>0</v>
      </c>
      <c r="DH85" s="3">
        <f t="shared" si="70"/>
        <v>0</v>
      </c>
      <c r="DI85" s="3">
        <f t="shared" si="70"/>
        <v>0</v>
      </c>
      <c r="DJ85" s="3">
        <f t="shared" si="70"/>
        <v>0</v>
      </c>
      <c r="DK85" s="3">
        <f t="shared" si="70"/>
        <v>0</v>
      </c>
      <c r="DL85" s="3">
        <f t="shared" si="70"/>
        <v>0</v>
      </c>
      <c r="DM85" s="3">
        <f t="shared" si="70"/>
        <v>0</v>
      </c>
      <c r="DN85" s="3">
        <f t="shared" si="70"/>
        <v>0</v>
      </c>
      <c r="DO85" s="3">
        <f t="shared" si="70"/>
        <v>0</v>
      </c>
      <c r="DP85" s="3">
        <f t="shared" si="70"/>
        <v>0</v>
      </c>
      <c r="DQ85" s="3">
        <f t="shared" si="70"/>
        <v>0</v>
      </c>
      <c r="DR85" s="3">
        <f t="shared" si="70"/>
        <v>0</v>
      </c>
      <c r="DS85" s="3">
        <f t="shared" si="70"/>
        <v>0</v>
      </c>
      <c r="DT85" s="3">
        <f t="shared" si="70"/>
        <v>0</v>
      </c>
      <c r="DU85" s="3">
        <f t="shared" si="70"/>
        <v>0</v>
      </c>
      <c r="DV85" s="3">
        <f t="shared" si="70"/>
        <v>0</v>
      </c>
      <c r="DW85" s="3">
        <f t="shared" si="70"/>
        <v>0</v>
      </c>
      <c r="DX85" s="3">
        <f t="shared" si="70"/>
        <v>0</v>
      </c>
      <c r="DY85" s="3">
        <f t="shared" si="70"/>
        <v>0</v>
      </c>
      <c r="DZ85" s="3">
        <f t="shared" si="70"/>
        <v>0</v>
      </c>
      <c r="EA85" s="3">
        <f t="shared" si="70"/>
        <v>0</v>
      </c>
      <c r="EB85" s="3">
        <f t="shared" si="70"/>
        <v>0</v>
      </c>
      <c r="EC85" s="3">
        <f t="shared" si="70"/>
        <v>0</v>
      </c>
      <c r="ED85" s="3">
        <f t="shared" si="70"/>
        <v>0</v>
      </c>
      <c r="EE85" s="3">
        <f t="shared" si="70"/>
        <v>0</v>
      </c>
      <c r="EF85" s="3">
        <f t="shared" si="70"/>
        <v>0</v>
      </c>
      <c r="EG85" s="3">
        <f t="shared" si="70"/>
        <v>0</v>
      </c>
      <c r="EH85" s="3">
        <f t="shared" si="70"/>
        <v>0</v>
      </c>
      <c r="EI85" s="3">
        <f t="shared" si="70"/>
        <v>0</v>
      </c>
      <c r="EJ85" s="3">
        <f t="shared" si="70"/>
        <v>0</v>
      </c>
      <c r="EK85" s="3">
        <f t="shared" si="70"/>
        <v>0</v>
      </c>
      <c r="EL85" s="3">
        <f t="shared" si="70"/>
        <v>0</v>
      </c>
      <c r="EM85" s="3">
        <f t="shared" ref="EM85:FR85" si="71">EM101</f>
        <v>0</v>
      </c>
      <c r="EN85" s="3">
        <f t="shared" si="71"/>
        <v>0</v>
      </c>
      <c r="EO85" s="3">
        <f t="shared" si="71"/>
        <v>0</v>
      </c>
      <c r="EP85" s="3">
        <f t="shared" si="71"/>
        <v>0</v>
      </c>
      <c r="EQ85" s="3">
        <f t="shared" si="71"/>
        <v>0</v>
      </c>
      <c r="ER85" s="3">
        <f t="shared" si="71"/>
        <v>0</v>
      </c>
      <c r="ES85" s="3">
        <f t="shared" si="71"/>
        <v>0</v>
      </c>
      <c r="ET85" s="3">
        <f t="shared" si="71"/>
        <v>0</v>
      </c>
      <c r="EU85" s="3">
        <f t="shared" si="71"/>
        <v>0</v>
      </c>
      <c r="EV85" s="3">
        <f t="shared" si="71"/>
        <v>0</v>
      </c>
      <c r="EW85" s="3">
        <f t="shared" si="71"/>
        <v>0</v>
      </c>
      <c r="EX85" s="3">
        <f t="shared" si="71"/>
        <v>0</v>
      </c>
      <c r="EY85" s="3">
        <f t="shared" si="71"/>
        <v>0</v>
      </c>
      <c r="EZ85" s="3">
        <f t="shared" si="71"/>
        <v>0</v>
      </c>
      <c r="FA85" s="3">
        <f t="shared" si="71"/>
        <v>0</v>
      </c>
      <c r="FB85" s="3">
        <f t="shared" si="71"/>
        <v>0</v>
      </c>
      <c r="FC85" s="3">
        <f t="shared" si="71"/>
        <v>0</v>
      </c>
      <c r="FD85" s="3">
        <f t="shared" si="71"/>
        <v>0</v>
      </c>
      <c r="FE85" s="3">
        <f t="shared" si="71"/>
        <v>0</v>
      </c>
      <c r="FF85" s="3">
        <f t="shared" si="71"/>
        <v>0</v>
      </c>
      <c r="FG85" s="3">
        <f t="shared" si="71"/>
        <v>0</v>
      </c>
      <c r="FH85" s="3">
        <f t="shared" si="71"/>
        <v>0</v>
      </c>
      <c r="FI85" s="3">
        <f t="shared" si="71"/>
        <v>0</v>
      </c>
      <c r="FJ85" s="3">
        <f t="shared" si="71"/>
        <v>0</v>
      </c>
      <c r="FK85" s="3">
        <f t="shared" si="71"/>
        <v>0</v>
      </c>
      <c r="FL85" s="3">
        <f t="shared" si="71"/>
        <v>0</v>
      </c>
      <c r="FM85" s="3">
        <f t="shared" si="71"/>
        <v>0</v>
      </c>
      <c r="FN85" s="3">
        <f t="shared" si="71"/>
        <v>0</v>
      </c>
      <c r="FO85" s="3">
        <f t="shared" si="71"/>
        <v>0</v>
      </c>
      <c r="FP85" s="3">
        <f t="shared" si="71"/>
        <v>0</v>
      </c>
      <c r="FQ85" s="3">
        <f t="shared" si="71"/>
        <v>0</v>
      </c>
      <c r="FR85" s="3">
        <f t="shared" si="71"/>
        <v>0</v>
      </c>
      <c r="FS85" s="3">
        <f t="shared" ref="FS85:GX85" si="72">FS101</f>
        <v>0</v>
      </c>
      <c r="FT85" s="3">
        <f t="shared" si="72"/>
        <v>0</v>
      </c>
      <c r="FU85" s="3">
        <f t="shared" si="72"/>
        <v>0</v>
      </c>
      <c r="FV85" s="3">
        <f t="shared" si="72"/>
        <v>0</v>
      </c>
      <c r="FW85" s="3">
        <f t="shared" si="72"/>
        <v>0</v>
      </c>
      <c r="FX85" s="3">
        <f t="shared" si="72"/>
        <v>0</v>
      </c>
      <c r="FY85" s="3">
        <f t="shared" si="72"/>
        <v>0</v>
      </c>
      <c r="FZ85" s="3">
        <f t="shared" si="72"/>
        <v>0</v>
      </c>
      <c r="GA85" s="3">
        <f t="shared" si="72"/>
        <v>0</v>
      </c>
      <c r="GB85" s="3">
        <f t="shared" si="72"/>
        <v>0</v>
      </c>
      <c r="GC85" s="3">
        <f t="shared" si="72"/>
        <v>0</v>
      </c>
      <c r="GD85" s="3">
        <f t="shared" si="72"/>
        <v>0</v>
      </c>
      <c r="GE85" s="3">
        <f t="shared" si="72"/>
        <v>0</v>
      </c>
      <c r="GF85" s="3">
        <f t="shared" si="72"/>
        <v>0</v>
      </c>
      <c r="GG85" s="3">
        <f t="shared" si="72"/>
        <v>0</v>
      </c>
      <c r="GH85" s="3">
        <f t="shared" si="72"/>
        <v>0</v>
      </c>
      <c r="GI85" s="3">
        <f t="shared" si="72"/>
        <v>0</v>
      </c>
      <c r="GJ85" s="3">
        <f t="shared" si="72"/>
        <v>0</v>
      </c>
      <c r="GK85" s="3">
        <f t="shared" si="72"/>
        <v>0</v>
      </c>
      <c r="GL85" s="3">
        <f t="shared" si="72"/>
        <v>0</v>
      </c>
      <c r="GM85" s="3">
        <f t="shared" si="72"/>
        <v>0</v>
      </c>
      <c r="GN85" s="3">
        <f t="shared" si="72"/>
        <v>0</v>
      </c>
      <c r="GO85" s="3">
        <f t="shared" si="72"/>
        <v>0</v>
      </c>
      <c r="GP85" s="3">
        <f t="shared" si="72"/>
        <v>0</v>
      </c>
      <c r="GQ85" s="3">
        <f t="shared" si="72"/>
        <v>0</v>
      </c>
      <c r="GR85" s="3">
        <f t="shared" si="72"/>
        <v>0</v>
      </c>
      <c r="GS85" s="3">
        <f t="shared" si="72"/>
        <v>0</v>
      </c>
      <c r="GT85" s="3">
        <f t="shared" si="72"/>
        <v>0</v>
      </c>
      <c r="GU85" s="3">
        <f t="shared" si="72"/>
        <v>0</v>
      </c>
      <c r="GV85" s="3">
        <f t="shared" si="72"/>
        <v>0</v>
      </c>
      <c r="GW85" s="3">
        <f t="shared" si="72"/>
        <v>0</v>
      </c>
      <c r="GX85" s="3">
        <f t="shared" si="72"/>
        <v>0</v>
      </c>
    </row>
    <row r="87" spans="1:245" x14ac:dyDescent="0.2">
      <c r="A87">
        <v>17</v>
      </c>
      <c r="B87">
        <v>1</v>
      </c>
      <c r="C87">
        <f>ROW(SmtRes!A63)</f>
        <v>63</v>
      </c>
      <c r="D87">
        <f>ROW(EtalonRes!A63)</f>
        <v>63</v>
      </c>
      <c r="E87" t="s">
        <v>165</v>
      </c>
      <c r="F87" t="s">
        <v>166</v>
      </c>
      <c r="G87" t="s">
        <v>167</v>
      </c>
      <c r="H87" t="s">
        <v>168</v>
      </c>
      <c r="I87">
        <f>ROUND(0.4,7)</f>
        <v>0.4</v>
      </c>
      <c r="J87">
        <v>0</v>
      </c>
      <c r="K87">
        <f>ROUND(0.4,7)</f>
        <v>0.4</v>
      </c>
      <c r="O87">
        <f t="shared" ref="O87:O93" si="73">ROUND(CP87,2)</f>
        <v>3419.9</v>
      </c>
      <c r="P87">
        <f>SUMIF(SmtRes!AQ53:'SmtRes'!AQ63,"=1",SmtRes!DF53:'SmtRes'!DF63)</f>
        <v>254.70999999999998</v>
      </c>
      <c r="Q87">
        <f>SUMIF(SmtRes!AQ53:'SmtRes'!AQ63,"=1",SmtRes!DG53:'SmtRes'!DG63)</f>
        <v>178.30999999999997</v>
      </c>
      <c r="R87">
        <f>SUMIF(SmtRes!AQ53:'SmtRes'!AQ63,"=1",SmtRes!DH53:'SmtRes'!DH63)</f>
        <v>146.72</v>
      </c>
      <c r="S87">
        <f>SUMIF(SmtRes!AQ53:'SmtRes'!AQ63,"=1",SmtRes!DI53:'SmtRes'!DI63)</f>
        <v>2840.16</v>
      </c>
      <c r="T87">
        <f t="shared" ref="T87:T93" si="74">ROUND(CU87*I87,2)</f>
        <v>0</v>
      </c>
      <c r="U87">
        <f>SUMIF(SmtRes!AQ53:'SmtRes'!AQ63,"=1",SmtRes!CV53:'SmtRes'!CV63)</f>
        <v>3.7120000000000002</v>
      </c>
      <c r="V87">
        <f>SUMIF(SmtRes!AQ53:'SmtRes'!AQ63,"=1",SmtRes!CW53:'SmtRes'!CW63)</f>
        <v>0.16</v>
      </c>
      <c r="W87">
        <f t="shared" ref="W87:W93" si="75">ROUND(CX87*I87,2)</f>
        <v>0</v>
      </c>
      <c r="X87">
        <f t="shared" ref="X87:Y93" si="76">ROUND(CY87,2)</f>
        <v>2897.27</v>
      </c>
      <c r="Y87">
        <f t="shared" si="76"/>
        <v>1523.31</v>
      </c>
      <c r="AA87">
        <v>48184616</v>
      </c>
      <c r="AB87">
        <f t="shared" ref="AB87:AB93" si="77">ROUND((AC87+AD87+AF87),6)</f>
        <v>8001.8277440000002</v>
      </c>
      <c r="AC87">
        <f>ROUND((SUM(SmtRes!BQ53:'SmtRes'!BQ63)),6)</f>
        <v>463.78934400000003</v>
      </c>
      <c r="AD87">
        <f>ROUND((((SUM(SmtRes!BR53:'SmtRes'!BR63))-(SUM(SmtRes!BS53:'SmtRes'!BS63)))+AE87),6)</f>
        <v>437.63200000000001</v>
      </c>
      <c r="AE87">
        <f>ROUND((SUM(SmtRes!BS53:'SmtRes'!BS63)),6)</f>
        <v>366.79599999999999</v>
      </c>
      <c r="AF87">
        <f>ROUND((SUM(SmtRes!BT53:'SmtRes'!BT63)),6)</f>
        <v>7100.4063999999998</v>
      </c>
      <c r="AG87">
        <f t="shared" ref="AG87:AG93" si="78">ROUND((AP87),6)</f>
        <v>0</v>
      </c>
      <c r="AH87">
        <f>(SUM(SmtRes!BU53:'SmtRes'!BU63))</f>
        <v>9.2799999999999994</v>
      </c>
      <c r="AI87">
        <f>(SUM(SmtRes!BV53:'SmtRes'!BV63))</f>
        <v>0.4</v>
      </c>
      <c r="AJ87">
        <f t="shared" ref="AJ87:AJ93" si="79">(AS87)</f>
        <v>0</v>
      </c>
      <c r="AK87">
        <v>8368.6237443999999</v>
      </c>
      <c r="AL87">
        <v>463.78934440000006</v>
      </c>
      <c r="AM87">
        <v>437.63200000000006</v>
      </c>
      <c r="AN87">
        <v>366.79599999999999</v>
      </c>
      <c r="AO87">
        <v>7100.4063999999998</v>
      </c>
      <c r="AP87">
        <v>0</v>
      </c>
      <c r="AQ87">
        <v>9.2799999999999994</v>
      </c>
      <c r="AR87">
        <v>0.4</v>
      </c>
      <c r="AS87">
        <v>0</v>
      </c>
      <c r="AT87">
        <v>97</v>
      </c>
      <c r="AU87">
        <v>51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2</v>
      </c>
      <c r="BJ87" t="s">
        <v>169</v>
      </c>
      <c r="BM87">
        <v>108001</v>
      </c>
      <c r="BN87">
        <v>0</v>
      </c>
      <c r="BO87" t="s">
        <v>3</v>
      </c>
      <c r="BP87">
        <v>0</v>
      </c>
      <c r="BQ87">
        <v>3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97</v>
      </c>
      <c r="CA87">
        <v>51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ref="CP87:CP93" si="80">(P87+Q87+S87+R87)</f>
        <v>3419.8999999999996</v>
      </c>
      <c r="CQ87">
        <f>SUMIF(SmtRes!AQ53:'SmtRes'!AQ63,"=1",SmtRes!AA53:'SmtRes'!AA63)</f>
        <v>236264.72999999998</v>
      </c>
      <c r="CR87">
        <f>SUMIF(SmtRes!AQ53:'SmtRes'!AQ63,"=1",SmtRes!AB53:'SmtRes'!AB63)</f>
        <v>2076.77</v>
      </c>
      <c r="CS87">
        <f>SUMIF(SmtRes!AQ53:'SmtRes'!AQ63,"=1",SmtRes!AC53:'SmtRes'!AC63)</f>
        <v>1833.98</v>
      </c>
      <c r="CT87">
        <f>SUMIF(SmtRes!AQ53:'SmtRes'!AQ63,"=1",SmtRes!AD53:'SmtRes'!AD63)</f>
        <v>765.13</v>
      </c>
      <c r="CU87">
        <f t="shared" ref="CU87:CU93" si="81">AG87</f>
        <v>0</v>
      </c>
      <c r="CV87">
        <f>SUMIF(SmtRes!AQ53:'SmtRes'!AQ63,"=1",SmtRes!BU53:'SmtRes'!BU63)</f>
        <v>9.2799999999999994</v>
      </c>
      <c r="CW87">
        <f>SUMIF(SmtRes!AQ53:'SmtRes'!AQ63,"=1",SmtRes!BV53:'SmtRes'!BV63)</f>
        <v>0.4</v>
      </c>
      <c r="CX87">
        <f t="shared" ref="CX87:CX93" si="82">AJ87</f>
        <v>0</v>
      </c>
      <c r="CY87">
        <f t="shared" ref="CY87:CY93" si="83">(((S87+R87)*AT87)/100)</f>
        <v>2897.2736</v>
      </c>
      <c r="CZ87">
        <f t="shared" ref="CZ87:CZ93" si="84">(((S87+R87)*AU87)/100)</f>
        <v>1523.3087999999998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1003</v>
      </c>
      <c r="DV87" t="s">
        <v>168</v>
      </c>
      <c r="DW87" t="s">
        <v>168</v>
      </c>
      <c r="DX87">
        <v>100</v>
      </c>
      <c r="DZ87" t="s">
        <v>3</v>
      </c>
      <c r="EA87" t="s">
        <v>3</v>
      </c>
      <c r="EB87" t="s">
        <v>3</v>
      </c>
      <c r="EC87" t="s">
        <v>3</v>
      </c>
      <c r="EE87">
        <v>45799455</v>
      </c>
      <c r="EF87">
        <v>3</v>
      </c>
      <c r="EG87" t="s">
        <v>21</v>
      </c>
      <c r="EH87">
        <v>0</v>
      </c>
      <c r="EI87" t="s">
        <v>3</v>
      </c>
      <c r="EJ87">
        <v>2</v>
      </c>
      <c r="EK87">
        <v>108001</v>
      </c>
      <c r="EL87" t="s">
        <v>170</v>
      </c>
      <c r="EM87" t="s">
        <v>171</v>
      </c>
      <c r="EO87" t="s">
        <v>3</v>
      </c>
      <c r="EQ87">
        <v>131072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9.2799999999999994</v>
      </c>
      <c r="EX87">
        <v>0.4</v>
      </c>
      <c r="EY87">
        <v>0</v>
      </c>
      <c r="FQ87">
        <v>0</v>
      </c>
      <c r="FR87">
        <v>0</v>
      </c>
      <c r="FS87">
        <v>0</v>
      </c>
      <c r="FX87">
        <v>97</v>
      </c>
      <c r="FY87">
        <v>51</v>
      </c>
      <c r="GA87" t="s">
        <v>3</v>
      </c>
      <c r="GD87">
        <v>1</v>
      </c>
      <c r="GF87">
        <v>1972098655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ref="GL87:GL93" si="85">ROUND(IF(AND(BH87=3,BI87=3,FS87&lt;&gt;0),P87,0),2)</f>
        <v>0</v>
      </c>
      <c r="GM87">
        <f t="shared" ref="GM87:GM93" si="86">ROUND(O87+X87+Y87,2)+GX87</f>
        <v>7840.48</v>
      </c>
      <c r="GN87">
        <f t="shared" ref="GN87:GN93" si="87">IF(OR(BI87=0,BI87=1),GM87-GX87,0)</f>
        <v>0</v>
      </c>
      <c r="GO87">
        <f t="shared" ref="GO87:GO93" si="88">IF(BI87=2,GM87-GX87,0)</f>
        <v>7840.48</v>
      </c>
      <c r="GP87">
        <f t="shared" ref="GP87:GP93" si="89">IF(BI87=4,GM87-GX87,0)</f>
        <v>0</v>
      </c>
      <c r="GR87">
        <v>0</v>
      </c>
      <c r="GS87">
        <v>0</v>
      </c>
      <c r="GT87">
        <v>0</v>
      </c>
      <c r="GU87" t="s">
        <v>3</v>
      </c>
      <c r="GV87">
        <f t="shared" ref="GV87:GV93" si="90">ROUND((GT87),6)</f>
        <v>0</v>
      </c>
      <c r="GW87">
        <v>1</v>
      </c>
      <c r="GX87">
        <f t="shared" ref="GX87:GX93" si="91">ROUND(HC87*I87,2)</f>
        <v>0</v>
      </c>
      <c r="HA87">
        <v>0</v>
      </c>
      <c r="HB87">
        <v>0</v>
      </c>
      <c r="HC87">
        <f t="shared" ref="HC87:HC93" si="92">GV87*GW87</f>
        <v>0</v>
      </c>
      <c r="HE87" t="s">
        <v>3</v>
      </c>
      <c r="HF87" t="s">
        <v>3</v>
      </c>
      <c r="HM87" t="s">
        <v>3</v>
      </c>
      <c r="HN87" t="s">
        <v>172</v>
      </c>
      <c r="HO87" t="s">
        <v>173</v>
      </c>
      <c r="HP87" t="s">
        <v>170</v>
      </c>
      <c r="HQ87" t="s">
        <v>170</v>
      </c>
      <c r="HS87">
        <v>0</v>
      </c>
      <c r="IK87">
        <v>0</v>
      </c>
    </row>
    <row r="88" spans="1:245" x14ac:dyDescent="0.2">
      <c r="A88">
        <v>17</v>
      </c>
      <c r="B88">
        <v>1</v>
      </c>
      <c r="C88">
        <f>ROW(SmtRes!A74)</f>
        <v>74</v>
      </c>
      <c r="D88">
        <f>ROW(EtalonRes!A74)</f>
        <v>74</v>
      </c>
      <c r="E88" t="s">
        <v>174</v>
      </c>
      <c r="F88" t="s">
        <v>175</v>
      </c>
      <c r="G88" t="s">
        <v>176</v>
      </c>
      <c r="H88" t="s">
        <v>168</v>
      </c>
      <c r="I88">
        <f>ROUND(0.4,7)</f>
        <v>0.4</v>
      </c>
      <c r="J88">
        <v>0</v>
      </c>
      <c r="K88">
        <f>ROUND(0.4,7)</f>
        <v>0.4</v>
      </c>
      <c r="O88">
        <f t="shared" si="73"/>
        <v>10151.629999999999</v>
      </c>
      <c r="P88">
        <f>SUMIF(SmtRes!AQ64:'SmtRes'!AQ74,"=1",SmtRes!DF64:'SmtRes'!DF74)</f>
        <v>468.54</v>
      </c>
      <c r="Q88">
        <f>SUMIF(SmtRes!AQ64:'SmtRes'!AQ74,"=1",SmtRes!DG64:'SmtRes'!DG74)</f>
        <v>188.28</v>
      </c>
      <c r="R88">
        <f>SUMIF(SmtRes!AQ64:'SmtRes'!AQ74,"=1",SmtRes!DH64:'SmtRes'!DH74)</f>
        <v>117.38000000000001</v>
      </c>
      <c r="S88">
        <f>SUMIF(SmtRes!AQ64:'SmtRes'!AQ74,"=1",SmtRes!DI64:'SmtRes'!DI74)</f>
        <v>9377.43</v>
      </c>
      <c r="T88">
        <f t="shared" si="74"/>
        <v>0</v>
      </c>
      <c r="U88">
        <f>SUMIF(SmtRes!AQ64:'SmtRes'!AQ74,"=1",SmtRes!CV64:'SmtRes'!CV74)</f>
        <v>12.256</v>
      </c>
      <c r="V88">
        <f>SUMIF(SmtRes!AQ64:'SmtRes'!AQ74,"=1",SmtRes!CW64:'SmtRes'!CW74)</f>
        <v>0.128</v>
      </c>
      <c r="W88">
        <f t="shared" si="75"/>
        <v>0</v>
      </c>
      <c r="X88">
        <f t="shared" si="76"/>
        <v>9209.9699999999993</v>
      </c>
      <c r="Y88">
        <f t="shared" si="76"/>
        <v>4842.3500000000004</v>
      </c>
      <c r="AA88">
        <v>48184616</v>
      </c>
      <c r="AB88">
        <f t="shared" si="77"/>
        <v>25060.709043999999</v>
      </c>
      <c r="AC88">
        <f>ROUND((SUM(SmtRes!BQ64:'SmtRes'!BQ74)),6)</f>
        <v>1146.4384439999999</v>
      </c>
      <c r="AD88">
        <f>ROUND((((SUM(SmtRes!BR64:'SmtRes'!BR74))-(SUM(SmtRes!BS64:'SmtRes'!BS74)))+AE88),6)</f>
        <v>470.68740000000003</v>
      </c>
      <c r="AE88">
        <f>ROUND((SUM(SmtRes!BS64:'SmtRes'!BS74)),6)</f>
        <v>293.43680000000001</v>
      </c>
      <c r="AF88">
        <f>ROUND((SUM(SmtRes!BT64:'SmtRes'!BT74)),6)</f>
        <v>23443.583200000001</v>
      </c>
      <c r="AG88">
        <f t="shared" si="78"/>
        <v>0</v>
      </c>
      <c r="AH88">
        <f>(SUM(SmtRes!BU64:'SmtRes'!BU74))</f>
        <v>30.64</v>
      </c>
      <c r="AI88">
        <f>(SUM(SmtRes!BV64:'SmtRes'!BV74))</f>
        <v>0.32</v>
      </c>
      <c r="AJ88">
        <f t="shared" si="79"/>
        <v>0</v>
      </c>
      <c r="AK88">
        <v>25354.145844000002</v>
      </c>
      <c r="AL88">
        <v>1146.4384440000001</v>
      </c>
      <c r="AM88">
        <v>470.68740000000003</v>
      </c>
      <c r="AN88">
        <v>293.43680000000001</v>
      </c>
      <c r="AO88">
        <v>23443.583200000001</v>
      </c>
      <c r="AP88">
        <v>0</v>
      </c>
      <c r="AQ88">
        <v>30.64</v>
      </c>
      <c r="AR88">
        <v>0.32</v>
      </c>
      <c r="AS88">
        <v>0</v>
      </c>
      <c r="AT88">
        <v>97</v>
      </c>
      <c r="AU88">
        <v>51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177</v>
      </c>
      <c r="BM88">
        <v>108001</v>
      </c>
      <c r="BN88">
        <v>0</v>
      </c>
      <c r="BO88" t="s">
        <v>3</v>
      </c>
      <c r="BP88">
        <v>0</v>
      </c>
      <c r="BQ88">
        <v>3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97</v>
      </c>
      <c r="CA88">
        <v>51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0"/>
        <v>10151.629999999999</v>
      </c>
      <c r="CQ88">
        <f>SUMIF(SmtRes!AQ64:'SmtRes'!AQ74,"=1",SmtRes!AA64:'SmtRes'!AA74)</f>
        <v>165133.63999999998</v>
      </c>
      <c r="CR88">
        <f>SUMIF(SmtRes!AQ64:'SmtRes'!AQ74,"=1",SmtRes!AB64:'SmtRes'!AB74)</f>
        <v>2090.0600000000004</v>
      </c>
      <c r="CS88">
        <f>SUMIF(SmtRes!AQ64:'SmtRes'!AQ74,"=1",SmtRes!AC64:'SmtRes'!AC74)</f>
        <v>1833.98</v>
      </c>
      <c r="CT88">
        <f>SUMIF(SmtRes!AQ64:'SmtRes'!AQ74,"=1",SmtRes!AD64:'SmtRes'!AD74)</f>
        <v>765.13</v>
      </c>
      <c r="CU88">
        <f t="shared" si="81"/>
        <v>0</v>
      </c>
      <c r="CV88">
        <f>SUMIF(SmtRes!AQ64:'SmtRes'!AQ74,"=1",SmtRes!BU64:'SmtRes'!BU74)</f>
        <v>30.64</v>
      </c>
      <c r="CW88">
        <f>SUMIF(SmtRes!AQ64:'SmtRes'!AQ74,"=1",SmtRes!BV64:'SmtRes'!BV74)</f>
        <v>0.32</v>
      </c>
      <c r="CX88">
        <f t="shared" si="82"/>
        <v>0</v>
      </c>
      <c r="CY88">
        <f t="shared" si="83"/>
        <v>9209.9656999999988</v>
      </c>
      <c r="CZ88">
        <f t="shared" si="84"/>
        <v>4842.3531000000003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1003</v>
      </c>
      <c r="DV88" t="s">
        <v>168</v>
      </c>
      <c r="DW88" t="s">
        <v>168</v>
      </c>
      <c r="DX88">
        <v>100</v>
      </c>
      <c r="DZ88" t="s">
        <v>3</v>
      </c>
      <c r="EA88" t="s">
        <v>3</v>
      </c>
      <c r="EB88" t="s">
        <v>3</v>
      </c>
      <c r="EC88" t="s">
        <v>3</v>
      </c>
      <c r="EE88">
        <v>45799455</v>
      </c>
      <c r="EF88">
        <v>3</v>
      </c>
      <c r="EG88" t="s">
        <v>21</v>
      </c>
      <c r="EH88">
        <v>0</v>
      </c>
      <c r="EI88" t="s">
        <v>3</v>
      </c>
      <c r="EJ88">
        <v>2</v>
      </c>
      <c r="EK88">
        <v>108001</v>
      </c>
      <c r="EL88" t="s">
        <v>170</v>
      </c>
      <c r="EM88" t="s">
        <v>171</v>
      </c>
      <c r="EO88" t="s">
        <v>3</v>
      </c>
      <c r="EQ88">
        <v>131072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30.64</v>
      </c>
      <c r="EX88">
        <v>0.32</v>
      </c>
      <c r="EY88">
        <v>0</v>
      </c>
      <c r="FQ88">
        <v>0</v>
      </c>
      <c r="FR88">
        <v>0</v>
      </c>
      <c r="FS88">
        <v>0</v>
      </c>
      <c r="FX88">
        <v>97</v>
      </c>
      <c r="FY88">
        <v>51</v>
      </c>
      <c r="GA88" t="s">
        <v>3</v>
      </c>
      <c r="GD88">
        <v>1</v>
      </c>
      <c r="GF88">
        <v>-637818435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85"/>
        <v>0</v>
      </c>
      <c r="GM88">
        <f t="shared" si="86"/>
        <v>24203.95</v>
      </c>
      <c r="GN88">
        <f t="shared" si="87"/>
        <v>0</v>
      </c>
      <c r="GO88">
        <f t="shared" si="88"/>
        <v>24203.95</v>
      </c>
      <c r="GP88">
        <f t="shared" si="89"/>
        <v>0</v>
      </c>
      <c r="GR88">
        <v>0</v>
      </c>
      <c r="GS88">
        <v>0</v>
      </c>
      <c r="GT88">
        <v>0</v>
      </c>
      <c r="GU88" t="s">
        <v>3</v>
      </c>
      <c r="GV88">
        <f t="shared" si="90"/>
        <v>0</v>
      </c>
      <c r="GW88">
        <v>1</v>
      </c>
      <c r="GX88">
        <f t="shared" si="91"/>
        <v>0</v>
      </c>
      <c r="HA88">
        <v>0</v>
      </c>
      <c r="HB88">
        <v>0</v>
      </c>
      <c r="HC88">
        <f t="shared" si="92"/>
        <v>0</v>
      </c>
      <c r="HE88" t="s">
        <v>3</v>
      </c>
      <c r="HF88" t="s">
        <v>3</v>
      </c>
      <c r="HM88" t="s">
        <v>3</v>
      </c>
      <c r="HN88" t="s">
        <v>172</v>
      </c>
      <c r="HO88" t="s">
        <v>173</v>
      </c>
      <c r="HP88" t="s">
        <v>170</v>
      </c>
      <c r="HQ88" t="s">
        <v>170</v>
      </c>
      <c r="HS88">
        <v>0</v>
      </c>
      <c r="IK88">
        <v>0</v>
      </c>
    </row>
    <row r="89" spans="1:245" x14ac:dyDescent="0.2">
      <c r="A89">
        <v>17</v>
      </c>
      <c r="B89">
        <v>1</v>
      </c>
      <c r="C89">
        <f>ROW(SmtRes!A83)</f>
        <v>83</v>
      </c>
      <c r="D89">
        <f>ROW(EtalonRes!A83)</f>
        <v>83</v>
      </c>
      <c r="E89" t="s">
        <v>3</v>
      </c>
      <c r="F89" t="s">
        <v>178</v>
      </c>
      <c r="G89" t="s">
        <v>179</v>
      </c>
      <c r="H89" t="s">
        <v>25</v>
      </c>
      <c r="I89">
        <f>ROUND(4,7)</f>
        <v>4</v>
      </c>
      <c r="J89">
        <v>0</v>
      </c>
      <c r="K89">
        <f>ROUND(4,7)</f>
        <v>4</v>
      </c>
      <c r="O89">
        <f t="shared" si="73"/>
        <v>3498.7</v>
      </c>
      <c r="P89">
        <f>SUMIF(SmtRes!AQ75:'SmtRes'!AQ83,"=1",SmtRes!DF75:'SmtRes'!DF83)</f>
        <v>527.19999999999993</v>
      </c>
      <c r="Q89">
        <f>SUMIF(SmtRes!AQ75:'SmtRes'!AQ83,"=1",SmtRes!DG75:'SmtRes'!DG83)</f>
        <v>82.46</v>
      </c>
      <c r="R89">
        <f>SUMIF(SmtRes!AQ75:'SmtRes'!AQ83,"=1",SmtRes!DH75:'SmtRes'!DH83)</f>
        <v>73.36</v>
      </c>
      <c r="S89">
        <f>SUMIF(SmtRes!AQ75:'SmtRes'!AQ83,"=1",SmtRes!DI75:'SmtRes'!DI83)</f>
        <v>2815.68</v>
      </c>
      <c r="T89">
        <f t="shared" si="74"/>
        <v>0</v>
      </c>
      <c r="U89">
        <f>SUMIF(SmtRes!AQ75:'SmtRes'!AQ83,"=1",SmtRes!CV75:'SmtRes'!CV83)</f>
        <v>3.68</v>
      </c>
      <c r="V89">
        <f>SUMIF(SmtRes!AQ75:'SmtRes'!AQ83,"=1",SmtRes!CW75:'SmtRes'!CW83)</f>
        <v>0.08</v>
      </c>
      <c r="W89">
        <f t="shared" si="75"/>
        <v>0</v>
      </c>
      <c r="X89">
        <f t="shared" si="76"/>
        <v>2802.37</v>
      </c>
      <c r="Y89">
        <f t="shared" si="76"/>
        <v>1473.41</v>
      </c>
      <c r="AA89">
        <v>-1</v>
      </c>
      <c r="AB89">
        <f t="shared" si="77"/>
        <v>839.70277999999996</v>
      </c>
      <c r="AC89">
        <f>ROUND((SUM(SmtRes!BQ75:'SmtRes'!BQ83)),6)</f>
        <v>115.16768</v>
      </c>
      <c r="AD89">
        <f>ROUND((((SUM(SmtRes!BR75:'SmtRes'!BR83))-(SUM(SmtRes!BS75:'SmtRes'!BS83)))+AE89),6)</f>
        <v>20.615500000000001</v>
      </c>
      <c r="AE89">
        <f>ROUND((SUM(SmtRes!BS75:'SmtRes'!BS83)),6)</f>
        <v>18.3398</v>
      </c>
      <c r="AF89">
        <f>ROUND((SUM(SmtRes!BT75:'SmtRes'!BT83)),6)</f>
        <v>703.91959999999995</v>
      </c>
      <c r="AG89">
        <f t="shared" si="78"/>
        <v>0</v>
      </c>
      <c r="AH89">
        <f>(SUM(SmtRes!BU75:'SmtRes'!BU83))</f>
        <v>0.92</v>
      </c>
      <c r="AI89">
        <f>(SUM(SmtRes!BV75:'SmtRes'!BV83))</f>
        <v>0.02</v>
      </c>
      <c r="AJ89">
        <f t="shared" si="79"/>
        <v>0</v>
      </c>
      <c r="AK89">
        <v>858.04258000000004</v>
      </c>
      <c r="AL89">
        <v>115.16767999999999</v>
      </c>
      <c r="AM89">
        <v>20.615500000000001</v>
      </c>
      <c r="AN89">
        <v>18.3398</v>
      </c>
      <c r="AO89">
        <v>703.91960000000006</v>
      </c>
      <c r="AP89">
        <v>0</v>
      </c>
      <c r="AQ89">
        <v>0.92</v>
      </c>
      <c r="AR89">
        <v>0.02</v>
      </c>
      <c r="AS89">
        <v>0</v>
      </c>
      <c r="AT89">
        <v>97</v>
      </c>
      <c r="AU89">
        <v>51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2</v>
      </c>
      <c r="BJ89" t="s">
        <v>180</v>
      </c>
      <c r="BM89">
        <v>108001</v>
      </c>
      <c r="BN89">
        <v>0</v>
      </c>
      <c r="BO89" t="s">
        <v>3</v>
      </c>
      <c r="BP89">
        <v>0</v>
      </c>
      <c r="BQ89">
        <v>3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97</v>
      </c>
      <c r="CA89">
        <v>51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0"/>
        <v>3498.7</v>
      </c>
      <c r="CQ89">
        <f>SUMIF(SmtRes!AQ75:'SmtRes'!AQ83,"=1",SmtRes!AA75:'SmtRes'!AA83)</f>
        <v>272320.88</v>
      </c>
      <c r="CR89">
        <f>SUMIF(SmtRes!AQ75:'SmtRes'!AQ83,"=1",SmtRes!AB75:'SmtRes'!AB83)</f>
        <v>2061.5500000000002</v>
      </c>
      <c r="CS89">
        <f>SUMIF(SmtRes!AQ75:'SmtRes'!AQ83,"=1",SmtRes!AC75:'SmtRes'!AC83)</f>
        <v>1833.98</v>
      </c>
      <c r="CT89">
        <f>SUMIF(SmtRes!AQ75:'SmtRes'!AQ83,"=1",SmtRes!AD75:'SmtRes'!AD83)</f>
        <v>765.13</v>
      </c>
      <c r="CU89">
        <f t="shared" si="81"/>
        <v>0</v>
      </c>
      <c r="CV89">
        <f>SUMIF(SmtRes!AQ75:'SmtRes'!AQ83,"=1",SmtRes!BU75:'SmtRes'!BU83)</f>
        <v>0.92</v>
      </c>
      <c r="CW89">
        <f>SUMIF(SmtRes!AQ75:'SmtRes'!AQ83,"=1",SmtRes!BV75:'SmtRes'!BV83)</f>
        <v>0.02</v>
      </c>
      <c r="CX89">
        <f t="shared" si="82"/>
        <v>0</v>
      </c>
      <c r="CY89">
        <f t="shared" si="83"/>
        <v>2802.3688000000002</v>
      </c>
      <c r="CZ89">
        <f t="shared" si="84"/>
        <v>1473.4104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25</v>
      </c>
      <c r="DW89" t="s">
        <v>25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45799455</v>
      </c>
      <c r="EF89">
        <v>3</v>
      </c>
      <c r="EG89" t="s">
        <v>21</v>
      </c>
      <c r="EH89">
        <v>0</v>
      </c>
      <c r="EI89" t="s">
        <v>3</v>
      </c>
      <c r="EJ89">
        <v>2</v>
      </c>
      <c r="EK89">
        <v>108001</v>
      </c>
      <c r="EL89" t="s">
        <v>170</v>
      </c>
      <c r="EM89" t="s">
        <v>171</v>
      </c>
      <c r="EO89" t="s">
        <v>3</v>
      </c>
      <c r="EQ89">
        <v>132096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0.92</v>
      </c>
      <c r="EX89">
        <v>0.02</v>
      </c>
      <c r="EY89">
        <v>0</v>
      </c>
      <c r="FQ89">
        <v>0</v>
      </c>
      <c r="FR89">
        <v>0</v>
      </c>
      <c r="FS89">
        <v>0</v>
      </c>
      <c r="FX89">
        <v>97</v>
      </c>
      <c r="FY89">
        <v>51</v>
      </c>
      <c r="GA89" t="s">
        <v>3</v>
      </c>
      <c r="GD89">
        <v>1</v>
      </c>
      <c r="GF89">
        <v>-1221519705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85"/>
        <v>0</v>
      </c>
      <c r="GM89">
        <f t="shared" si="86"/>
        <v>7774.48</v>
      </c>
      <c r="GN89">
        <f t="shared" si="87"/>
        <v>0</v>
      </c>
      <c r="GO89">
        <f t="shared" si="88"/>
        <v>7774.48</v>
      </c>
      <c r="GP89">
        <f t="shared" si="89"/>
        <v>0</v>
      </c>
      <c r="GR89">
        <v>0</v>
      </c>
      <c r="GS89">
        <v>0</v>
      </c>
      <c r="GT89">
        <v>0</v>
      </c>
      <c r="GU89" t="s">
        <v>3</v>
      </c>
      <c r="GV89">
        <f t="shared" si="90"/>
        <v>0</v>
      </c>
      <c r="GW89">
        <v>1</v>
      </c>
      <c r="GX89">
        <f t="shared" si="91"/>
        <v>0</v>
      </c>
      <c r="HA89">
        <v>0</v>
      </c>
      <c r="HB89">
        <v>0</v>
      </c>
      <c r="HC89">
        <f t="shared" si="92"/>
        <v>0</v>
      </c>
      <c r="HE89" t="s">
        <v>3</v>
      </c>
      <c r="HF89" t="s">
        <v>3</v>
      </c>
      <c r="HM89" t="s">
        <v>3</v>
      </c>
      <c r="HN89" t="s">
        <v>172</v>
      </c>
      <c r="HO89" t="s">
        <v>173</v>
      </c>
      <c r="HP89" t="s">
        <v>170</v>
      </c>
      <c r="HQ89" t="s">
        <v>170</v>
      </c>
      <c r="HS89">
        <v>0</v>
      </c>
      <c r="IK89">
        <v>0</v>
      </c>
    </row>
    <row r="90" spans="1:245" x14ac:dyDescent="0.2">
      <c r="A90">
        <v>17</v>
      </c>
      <c r="B90">
        <v>1</v>
      </c>
      <c r="C90">
        <f>ROW(SmtRes!A85)</f>
        <v>85</v>
      </c>
      <c r="D90">
        <f>ROW(EtalonRes!A85)</f>
        <v>85</v>
      </c>
      <c r="E90" t="s">
        <v>3</v>
      </c>
      <c r="F90" t="s">
        <v>181</v>
      </c>
      <c r="G90" t="s">
        <v>182</v>
      </c>
      <c r="H90" t="s">
        <v>183</v>
      </c>
      <c r="I90">
        <f>ROUND(0.12,7)</f>
        <v>0.12</v>
      </c>
      <c r="J90">
        <v>0</v>
      </c>
      <c r="K90">
        <f>ROUND(0.12,7)</f>
        <v>0.12</v>
      </c>
      <c r="O90">
        <f t="shared" si="73"/>
        <v>899.06</v>
      </c>
      <c r="P90">
        <f>SUMIF(SmtRes!AQ84:'SmtRes'!AQ85,"=1",SmtRes!DF84:'SmtRes'!DF85)</f>
        <v>17.63</v>
      </c>
      <c r="Q90">
        <f>SUMIF(SmtRes!AQ84:'SmtRes'!AQ85,"=1",SmtRes!DG84:'SmtRes'!DG85)</f>
        <v>0</v>
      </c>
      <c r="R90">
        <f>SUMIF(SmtRes!AQ84:'SmtRes'!AQ85,"=1",SmtRes!DH84:'SmtRes'!DH85)</f>
        <v>0</v>
      </c>
      <c r="S90">
        <f>SUMIF(SmtRes!AQ84:'SmtRes'!AQ85,"=1",SmtRes!DI84:'SmtRes'!DI85)</f>
        <v>881.43</v>
      </c>
      <c r="T90">
        <f t="shared" si="74"/>
        <v>0</v>
      </c>
      <c r="U90">
        <f>SUMIF(SmtRes!AQ84:'SmtRes'!AQ85,"=1",SmtRes!CV84:'SmtRes'!CV85)</f>
        <v>1.1519999999999999</v>
      </c>
      <c r="V90">
        <f>SUMIF(SmtRes!AQ84:'SmtRes'!AQ85,"=1",SmtRes!CW84:'SmtRes'!CW85)</f>
        <v>0</v>
      </c>
      <c r="W90">
        <f t="shared" si="75"/>
        <v>0</v>
      </c>
      <c r="X90">
        <f t="shared" si="76"/>
        <v>854.99</v>
      </c>
      <c r="Y90">
        <f t="shared" si="76"/>
        <v>449.53</v>
      </c>
      <c r="AA90">
        <v>-1</v>
      </c>
      <c r="AB90">
        <f t="shared" si="77"/>
        <v>7492.1529600000003</v>
      </c>
      <c r="AC90">
        <f>ROUND((SUM(SmtRes!BQ84:'SmtRes'!BQ85)),6)</f>
        <v>146.90495999999999</v>
      </c>
      <c r="AD90">
        <f>ROUND((((0)-(0))+AE90),6)</f>
        <v>0</v>
      </c>
      <c r="AE90">
        <f>ROUND((0),6)</f>
        <v>0</v>
      </c>
      <c r="AF90">
        <f>ROUND((SUM(SmtRes!BT84:'SmtRes'!BT85)),6)</f>
        <v>7345.2479999999996</v>
      </c>
      <c r="AG90">
        <f t="shared" si="78"/>
        <v>0</v>
      </c>
      <c r="AH90">
        <f>(SUM(SmtRes!BU84:'SmtRes'!BU85))</f>
        <v>9.6</v>
      </c>
      <c r="AI90">
        <f>(0)</f>
        <v>0</v>
      </c>
      <c r="AJ90">
        <f t="shared" si="79"/>
        <v>0</v>
      </c>
      <c r="AK90">
        <v>7492.1529599999994</v>
      </c>
      <c r="AL90">
        <v>146.90495999999999</v>
      </c>
      <c r="AM90">
        <v>0</v>
      </c>
      <c r="AN90">
        <v>0</v>
      </c>
      <c r="AO90">
        <v>7345.2479999999996</v>
      </c>
      <c r="AP90">
        <v>0</v>
      </c>
      <c r="AQ90">
        <v>9.6</v>
      </c>
      <c r="AR90">
        <v>0</v>
      </c>
      <c r="AS90">
        <v>0</v>
      </c>
      <c r="AT90">
        <v>97</v>
      </c>
      <c r="AU90">
        <v>51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184</v>
      </c>
      <c r="BM90">
        <v>108001</v>
      </c>
      <c r="BN90">
        <v>0</v>
      </c>
      <c r="BO90" t="s">
        <v>3</v>
      </c>
      <c r="BP90">
        <v>0</v>
      </c>
      <c r="BQ90">
        <v>3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97</v>
      </c>
      <c r="CA90">
        <v>51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0"/>
        <v>899.06</v>
      </c>
      <c r="CQ90">
        <f>SUMIF(SmtRes!AQ84:'SmtRes'!AQ85,"=1",SmtRes!AA84:'SmtRes'!AA85)</f>
        <v>73.45</v>
      </c>
      <c r="CR90">
        <f>SUMIF(SmtRes!AQ84:'SmtRes'!AQ85,"=1",SmtRes!AB84:'SmtRes'!AB85)</f>
        <v>0</v>
      </c>
      <c r="CS90">
        <f>SUMIF(SmtRes!AQ84:'SmtRes'!AQ85,"=1",SmtRes!AC84:'SmtRes'!AC85)</f>
        <v>0</v>
      </c>
      <c r="CT90">
        <f>SUMIF(SmtRes!AQ84:'SmtRes'!AQ85,"=1",SmtRes!AD84:'SmtRes'!AD85)</f>
        <v>765.13</v>
      </c>
      <c r="CU90">
        <f t="shared" si="81"/>
        <v>0</v>
      </c>
      <c r="CV90">
        <f>SUMIF(SmtRes!AQ84:'SmtRes'!AQ85,"=1",SmtRes!BU84:'SmtRes'!BU85)</f>
        <v>9.6</v>
      </c>
      <c r="CW90">
        <f>SUMIF(SmtRes!AQ84:'SmtRes'!AQ85,"=1",SmtRes!BV84:'SmtRes'!BV85)</f>
        <v>0</v>
      </c>
      <c r="CX90">
        <f t="shared" si="82"/>
        <v>0</v>
      </c>
      <c r="CY90">
        <f t="shared" si="83"/>
        <v>854.98709999999994</v>
      </c>
      <c r="CZ90">
        <f t="shared" si="84"/>
        <v>449.52929999999998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183</v>
      </c>
      <c r="DW90" t="s">
        <v>183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45799455</v>
      </c>
      <c r="EF90">
        <v>3</v>
      </c>
      <c r="EG90" t="s">
        <v>21</v>
      </c>
      <c r="EH90">
        <v>0</v>
      </c>
      <c r="EI90" t="s">
        <v>3</v>
      </c>
      <c r="EJ90">
        <v>2</v>
      </c>
      <c r="EK90">
        <v>108001</v>
      </c>
      <c r="EL90" t="s">
        <v>170</v>
      </c>
      <c r="EM90" t="s">
        <v>171</v>
      </c>
      <c r="EO90" t="s">
        <v>3</v>
      </c>
      <c r="EQ90">
        <v>132096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9.6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97</v>
      </c>
      <c r="FY90">
        <v>51</v>
      </c>
      <c r="GA90" t="s">
        <v>3</v>
      </c>
      <c r="GD90">
        <v>1</v>
      </c>
      <c r="GF90">
        <v>-2083128612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85"/>
        <v>0</v>
      </c>
      <c r="GM90">
        <f t="shared" si="86"/>
        <v>2203.58</v>
      </c>
      <c r="GN90">
        <f t="shared" si="87"/>
        <v>0</v>
      </c>
      <c r="GO90">
        <f t="shared" si="88"/>
        <v>2203.58</v>
      </c>
      <c r="GP90">
        <f t="shared" si="89"/>
        <v>0</v>
      </c>
      <c r="GR90">
        <v>0</v>
      </c>
      <c r="GS90">
        <v>0</v>
      </c>
      <c r="GT90">
        <v>0</v>
      </c>
      <c r="GU90" t="s">
        <v>3</v>
      </c>
      <c r="GV90">
        <f t="shared" si="90"/>
        <v>0</v>
      </c>
      <c r="GW90">
        <v>1</v>
      </c>
      <c r="GX90">
        <f t="shared" si="91"/>
        <v>0</v>
      </c>
      <c r="HA90">
        <v>0</v>
      </c>
      <c r="HB90">
        <v>0</v>
      </c>
      <c r="HC90">
        <f t="shared" si="92"/>
        <v>0</v>
      </c>
      <c r="HE90" t="s">
        <v>3</v>
      </c>
      <c r="HF90" t="s">
        <v>3</v>
      </c>
      <c r="HM90" t="s">
        <v>3</v>
      </c>
      <c r="HN90" t="s">
        <v>172</v>
      </c>
      <c r="HO90" t="s">
        <v>173</v>
      </c>
      <c r="HP90" t="s">
        <v>170</v>
      </c>
      <c r="HQ90" t="s">
        <v>170</v>
      </c>
      <c r="HS90">
        <v>0</v>
      </c>
      <c r="IK90">
        <v>0</v>
      </c>
    </row>
    <row r="91" spans="1:245" x14ac:dyDescent="0.2">
      <c r="A91">
        <v>17</v>
      </c>
      <c r="B91">
        <v>1</v>
      </c>
      <c r="C91">
        <f>ROW(SmtRes!A89)</f>
        <v>89</v>
      </c>
      <c r="D91">
        <f>ROW(EtalonRes!A89)</f>
        <v>89</v>
      </c>
      <c r="E91" t="s">
        <v>185</v>
      </c>
      <c r="F91" t="s">
        <v>186</v>
      </c>
      <c r="G91" t="s">
        <v>187</v>
      </c>
      <c r="H91" t="s">
        <v>168</v>
      </c>
      <c r="I91">
        <f>ROUND(1,7)</f>
        <v>1</v>
      </c>
      <c r="J91">
        <v>0</v>
      </c>
      <c r="K91">
        <f>ROUND(1,7)</f>
        <v>1</v>
      </c>
      <c r="O91">
        <f t="shared" si="73"/>
        <v>11740.23</v>
      </c>
      <c r="P91">
        <f>SUMIF(SmtRes!AQ86:'SmtRes'!AQ89,"=1",SmtRes!DF86:'SmtRes'!DF89)</f>
        <v>376.56</v>
      </c>
      <c r="Q91">
        <f>SUMIF(SmtRes!AQ86:'SmtRes'!AQ89,"=1",SmtRes!DG86:'SmtRes'!DG89)</f>
        <v>0</v>
      </c>
      <c r="R91">
        <f>SUMIF(SmtRes!AQ86:'SmtRes'!AQ89,"=1",SmtRes!DH86:'SmtRes'!DH89)</f>
        <v>0</v>
      </c>
      <c r="S91">
        <f>SUMIF(SmtRes!AQ86:'SmtRes'!AQ89,"=1",SmtRes!DI86:'SmtRes'!DI89)</f>
        <v>11363.67</v>
      </c>
      <c r="T91">
        <f t="shared" si="74"/>
        <v>0</v>
      </c>
      <c r="U91">
        <f>SUMIF(SmtRes!AQ86:'SmtRes'!AQ89,"=1",SmtRes!CV86:'SmtRes'!CV89)</f>
        <v>15.2</v>
      </c>
      <c r="V91">
        <f>SUMIF(SmtRes!AQ86:'SmtRes'!AQ89,"=1",SmtRes!CW86:'SmtRes'!CW89)</f>
        <v>0</v>
      </c>
      <c r="W91">
        <f t="shared" si="75"/>
        <v>0</v>
      </c>
      <c r="X91">
        <f t="shared" si="76"/>
        <v>11022.76</v>
      </c>
      <c r="Y91">
        <f t="shared" si="76"/>
        <v>5795.47</v>
      </c>
      <c r="AA91">
        <v>48184616</v>
      </c>
      <c r="AB91">
        <f t="shared" si="77"/>
        <v>11714.56604</v>
      </c>
      <c r="AC91">
        <f>ROUND((SUM(SmtRes!BQ86:'SmtRes'!BQ89)),6)</f>
        <v>350.89404000000002</v>
      </c>
      <c r="AD91">
        <f>ROUND((((0)-(0))+AE91),6)</f>
        <v>0</v>
      </c>
      <c r="AE91">
        <f>ROUND((0),6)</f>
        <v>0</v>
      </c>
      <c r="AF91">
        <f>ROUND((SUM(SmtRes!BT86:'SmtRes'!BT89)),6)</f>
        <v>11363.672</v>
      </c>
      <c r="AG91">
        <f t="shared" si="78"/>
        <v>0</v>
      </c>
      <c r="AH91">
        <f>(SUM(SmtRes!BU86:'SmtRes'!BU89))</f>
        <v>15.2</v>
      </c>
      <c r="AI91">
        <f>(0)</f>
        <v>0</v>
      </c>
      <c r="AJ91">
        <f t="shared" si="79"/>
        <v>0</v>
      </c>
      <c r="AK91">
        <v>11714.56604</v>
      </c>
      <c r="AL91">
        <v>350.89404000000002</v>
      </c>
      <c r="AM91">
        <v>0</v>
      </c>
      <c r="AN91">
        <v>0</v>
      </c>
      <c r="AO91">
        <v>11363.672</v>
      </c>
      <c r="AP91">
        <v>0</v>
      </c>
      <c r="AQ91">
        <v>15.2</v>
      </c>
      <c r="AR91">
        <v>0</v>
      </c>
      <c r="AS91">
        <v>0</v>
      </c>
      <c r="AT91">
        <v>97</v>
      </c>
      <c r="AU91">
        <v>51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2</v>
      </c>
      <c r="BJ91" t="s">
        <v>188</v>
      </c>
      <c r="BM91">
        <v>108001</v>
      </c>
      <c r="BN91">
        <v>0</v>
      </c>
      <c r="BO91" t="s">
        <v>3</v>
      </c>
      <c r="BP91">
        <v>0</v>
      </c>
      <c r="BQ91">
        <v>3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97</v>
      </c>
      <c r="CA91">
        <v>51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0"/>
        <v>11740.23</v>
      </c>
      <c r="CQ91">
        <f>SUMIF(SmtRes!AQ86:'SmtRes'!AQ89,"=1",SmtRes!AA86:'SmtRes'!AA89)</f>
        <v>186.64</v>
      </c>
      <c r="CR91">
        <f>SUMIF(SmtRes!AQ86:'SmtRes'!AQ89,"=1",SmtRes!AB86:'SmtRes'!AB89)</f>
        <v>0</v>
      </c>
      <c r="CS91">
        <f>SUMIF(SmtRes!AQ86:'SmtRes'!AQ89,"=1",SmtRes!AC86:'SmtRes'!AC89)</f>
        <v>0</v>
      </c>
      <c r="CT91">
        <f>SUMIF(SmtRes!AQ86:'SmtRes'!AQ89,"=1",SmtRes!AD86:'SmtRes'!AD89)</f>
        <v>747.61</v>
      </c>
      <c r="CU91">
        <f t="shared" si="81"/>
        <v>0</v>
      </c>
      <c r="CV91">
        <f>SUMIF(SmtRes!AQ86:'SmtRes'!AQ89,"=1",SmtRes!BU86:'SmtRes'!BU89)</f>
        <v>15.2</v>
      </c>
      <c r="CW91">
        <f>SUMIF(SmtRes!AQ86:'SmtRes'!AQ89,"=1",SmtRes!BV86:'SmtRes'!BV89)</f>
        <v>0</v>
      </c>
      <c r="CX91">
        <f t="shared" si="82"/>
        <v>0</v>
      </c>
      <c r="CY91">
        <f t="shared" si="83"/>
        <v>11022.759899999999</v>
      </c>
      <c r="CZ91">
        <f t="shared" si="84"/>
        <v>5795.4717000000001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1003</v>
      </c>
      <c r="DV91" t="s">
        <v>168</v>
      </c>
      <c r="DW91" t="s">
        <v>168</v>
      </c>
      <c r="DX91">
        <v>100</v>
      </c>
      <c r="DZ91" t="s">
        <v>3</v>
      </c>
      <c r="EA91" t="s">
        <v>3</v>
      </c>
      <c r="EB91" t="s">
        <v>3</v>
      </c>
      <c r="EC91" t="s">
        <v>3</v>
      </c>
      <c r="EE91">
        <v>45799455</v>
      </c>
      <c r="EF91">
        <v>3</v>
      </c>
      <c r="EG91" t="s">
        <v>21</v>
      </c>
      <c r="EH91">
        <v>0</v>
      </c>
      <c r="EI91" t="s">
        <v>3</v>
      </c>
      <c r="EJ91">
        <v>2</v>
      </c>
      <c r="EK91">
        <v>108001</v>
      </c>
      <c r="EL91" t="s">
        <v>170</v>
      </c>
      <c r="EM91" t="s">
        <v>171</v>
      </c>
      <c r="EO91" t="s">
        <v>3</v>
      </c>
      <c r="EQ91">
        <v>131072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15.2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97</v>
      </c>
      <c r="FY91">
        <v>51</v>
      </c>
      <c r="GA91" t="s">
        <v>3</v>
      </c>
      <c r="GD91">
        <v>1</v>
      </c>
      <c r="GF91">
        <v>1581588926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85"/>
        <v>0</v>
      </c>
      <c r="GM91">
        <f t="shared" si="86"/>
        <v>28558.46</v>
      </c>
      <c r="GN91">
        <f t="shared" si="87"/>
        <v>0</v>
      </c>
      <c r="GO91">
        <f t="shared" si="88"/>
        <v>28558.46</v>
      </c>
      <c r="GP91">
        <f t="shared" si="89"/>
        <v>0</v>
      </c>
      <c r="GR91">
        <v>0</v>
      </c>
      <c r="GS91">
        <v>0</v>
      </c>
      <c r="GT91">
        <v>0</v>
      </c>
      <c r="GU91" t="s">
        <v>3</v>
      </c>
      <c r="GV91">
        <f t="shared" si="90"/>
        <v>0</v>
      </c>
      <c r="GW91">
        <v>1</v>
      </c>
      <c r="GX91">
        <f t="shared" si="91"/>
        <v>0</v>
      </c>
      <c r="HA91">
        <v>0</v>
      </c>
      <c r="HB91">
        <v>0</v>
      </c>
      <c r="HC91">
        <f t="shared" si="92"/>
        <v>0</v>
      </c>
      <c r="HE91" t="s">
        <v>3</v>
      </c>
      <c r="HF91" t="s">
        <v>3</v>
      </c>
      <c r="HM91" t="s">
        <v>3</v>
      </c>
      <c r="HN91" t="s">
        <v>172</v>
      </c>
      <c r="HO91" t="s">
        <v>173</v>
      </c>
      <c r="HP91" t="s">
        <v>170</v>
      </c>
      <c r="HQ91" t="s">
        <v>170</v>
      </c>
      <c r="HS91">
        <v>0</v>
      </c>
      <c r="IK91">
        <v>0</v>
      </c>
    </row>
    <row r="92" spans="1:245" x14ac:dyDescent="0.2">
      <c r="A92">
        <v>17</v>
      </c>
      <c r="B92">
        <v>1</v>
      </c>
      <c r="C92">
        <f>ROW(SmtRes!A99)</f>
        <v>99</v>
      </c>
      <c r="D92">
        <f>ROW(EtalonRes!A99)</f>
        <v>99</v>
      </c>
      <c r="E92" t="s">
        <v>189</v>
      </c>
      <c r="F92" t="s">
        <v>190</v>
      </c>
      <c r="G92" t="s">
        <v>191</v>
      </c>
      <c r="H92" t="s">
        <v>168</v>
      </c>
      <c r="I92">
        <f>ROUND(1,7)</f>
        <v>1</v>
      </c>
      <c r="J92">
        <v>0</v>
      </c>
      <c r="K92">
        <f>ROUND(1,7)</f>
        <v>1</v>
      </c>
      <c r="O92">
        <f t="shared" si="73"/>
        <v>3694.03</v>
      </c>
      <c r="P92">
        <f>SUMIF(SmtRes!AQ90:'SmtRes'!AQ99,"=1",SmtRes!DF90:'SmtRes'!DF99)</f>
        <v>219.64000000000004</v>
      </c>
      <c r="Q92">
        <f>SUMIF(SmtRes!AQ90:'SmtRes'!AQ99,"=1",SmtRes!DG90:'SmtRes'!DG99)</f>
        <v>20.62</v>
      </c>
      <c r="R92">
        <f>SUMIF(SmtRes!AQ90:'SmtRes'!AQ99,"=1",SmtRes!DH90:'SmtRes'!DH99)</f>
        <v>18.34</v>
      </c>
      <c r="S92">
        <f>SUMIF(SmtRes!AQ90:'SmtRes'!AQ99,"=1",SmtRes!DI90:'SmtRes'!DI99)</f>
        <v>3435.43</v>
      </c>
      <c r="T92">
        <f t="shared" si="74"/>
        <v>0</v>
      </c>
      <c r="U92">
        <f>SUMIF(SmtRes!AQ90:'SmtRes'!AQ99,"=1",SmtRes!CV90:'SmtRes'!CV99)</f>
        <v>4.49</v>
      </c>
      <c r="V92">
        <f>SUMIF(SmtRes!AQ90:'SmtRes'!AQ99,"=1",SmtRes!CW90:'SmtRes'!CW99)</f>
        <v>0.02</v>
      </c>
      <c r="W92">
        <f t="shared" si="75"/>
        <v>0</v>
      </c>
      <c r="X92">
        <f t="shared" si="76"/>
        <v>3350.16</v>
      </c>
      <c r="Y92">
        <f t="shared" si="76"/>
        <v>1761.42</v>
      </c>
      <c r="AA92">
        <v>48184616</v>
      </c>
      <c r="AB92">
        <f t="shared" si="77"/>
        <v>3662.1660219999999</v>
      </c>
      <c r="AC92">
        <f>ROUND((SUM(SmtRes!BQ90:'SmtRes'!BQ99)),6)</f>
        <v>206.11682200000001</v>
      </c>
      <c r="AD92">
        <f>ROUND((((SUM(SmtRes!BR90:'SmtRes'!BR99))-(SUM(SmtRes!BS90:'SmtRes'!BS99)))+AE92),6)</f>
        <v>20.615500000000001</v>
      </c>
      <c r="AE92">
        <f>ROUND((SUM(SmtRes!BS90:'SmtRes'!BS99)),6)</f>
        <v>18.3398</v>
      </c>
      <c r="AF92">
        <f>ROUND((SUM(SmtRes!BT90:'SmtRes'!BT99)),6)</f>
        <v>3435.4337</v>
      </c>
      <c r="AG92">
        <f t="shared" si="78"/>
        <v>0</v>
      </c>
      <c r="AH92">
        <f>(SUM(SmtRes!BU90:'SmtRes'!BU99))</f>
        <v>4.49</v>
      </c>
      <c r="AI92">
        <f>(SUM(SmtRes!BV90:'SmtRes'!BV99))</f>
        <v>0.02</v>
      </c>
      <c r="AJ92">
        <f t="shared" si="79"/>
        <v>0</v>
      </c>
      <c r="AK92">
        <v>3680.5058219000002</v>
      </c>
      <c r="AL92">
        <v>206.11682190000002</v>
      </c>
      <c r="AM92">
        <v>20.615500000000001</v>
      </c>
      <c r="AN92">
        <v>18.3398</v>
      </c>
      <c r="AO92">
        <v>3435.4337</v>
      </c>
      <c r="AP92">
        <v>0</v>
      </c>
      <c r="AQ92">
        <v>4.49</v>
      </c>
      <c r="AR92">
        <v>0.02</v>
      </c>
      <c r="AS92">
        <v>0</v>
      </c>
      <c r="AT92">
        <v>97</v>
      </c>
      <c r="AU92">
        <v>51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2</v>
      </c>
      <c r="BJ92" t="s">
        <v>192</v>
      </c>
      <c r="BM92">
        <v>108001</v>
      </c>
      <c r="BN92">
        <v>0</v>
      </c>
      <c r="BO92" t="s">
        <v>3</v>
      </c>
      <c r="BP92">
        <v>0</v>
      </c>
      <c r="BQ92">
        <v>3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97</v>
      </c>
      <c r="CA92">
        <v>51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0"/>
        <v>3694.03</v>
      </c>
      <c r="CQ92">
        <f>SUMIF(SmtRes!AQ90:'SmtRes'!AQ99,"=1",SmtRes!AA90:'SmtRes'!AA99)</f>
        <v>59948.139999999992</v>
      </c>
      <c r="CR92">
        <f>SUMIF(SmtRes!AQ90:'SmtRes'!AQ99,"=1",SmtRes!AB90:'SmtRes'!AB99)</f>
        <v>2061.5500000000002</v>
      </c>
      <c r="CS92">
        <f>SUMIF(SmtRes!AQ90:'SmtRes'!AQ99,"=1",SmtRes!AC90:'SmtRes'!AC99)</f>
        <v>1833.98</v>
      </c>
      <c r="CT92">
        <f>SUMIF(SmtRes!AQ90:'SmtRes'!AQ99,"=1",SmtRes!AD90:'SmtRes'!AD99)</f>
        <v>765.13</v>
      </c>
      <c r="CU92">
        <f t="shared" si="81"/>
        <v>0</v>
      </c>
      <c r="CV92">
        <f>SUMIF(SmtRes!AQ90:'SmtRes'!AQ99,"=1",SmtRes!BU90:'SmtRes'!BU99)</f>
        <v>4.49</v>
      </c>
      <c r="CW92">
        <f>SUMIF(SmtRes!AQ90:'SmtRes'!AQ99,"=1",SmtRes!BV90:'SmtRes'!BV99)</f>
        <v>0.02</v>
      </c>
      <c r="CX92">
        <f t="shared" si="82"/>
        <v>0</v>
      </c>
      <c r="CY92">
        <f t="shared" si="83"/>
        <v>3350.1569</v>
      </c>
      <c r="CZ92">
        <f t="shared" si="84"/>
        <v>1761.4226999999998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1003</v>
      </c>
      <c r="DV92" t="s">
        <v>168</v>
      </c>
      <c r="DW92" t="s">
        <v>168</v>
      </c>
      <c r="DX92">
        <v>100</v>
      </c>
      <c r="DZ92" t="s">
        <v>3</v>
      </c>
      <c r="EA92" t="s">
        <v>3</v>
      </c>
      <c r="EB92" t="s">
        <v>3</v>
      </c>
      <c r="EC92" t="s">
        <v>3</v>
      </c>
      <c r="EE92">
        <v>45799455</v>
      </c>
      <c r="EF92">
        <v>3</v>
      </c>
      <c r="EG92" t="s">
        <v>21</v>
      </c>
      <c r="EH92">
        <v>0</v>
      </c>
      <c r="EI92" t="s">
        <v>3</v>
      </c>
      <c r="EJ92">
        <v>2</v>
      </c>
      <c r="EK92">
        <v>108001</v>
      </c>
      <c r="EL92" t="s">
        <v>170</v>
      </c>
      <c r="EM92" t="s">
        <v>171</v>
      </c>
      <c r="EO92" t="s">
        <v>3</v>
      </c>
      <c r="EQ92">
        <v>131072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4.49</v>
      </c>
      <c r="EX92">
        <v>0.02</v>
      </c>
      <c r="EY92">
        <v>0</v>
      </c>
      <c r="FQ92">
        <v>0</v>
      </c>
      <c r="FR92">
        <v>0</v>
      </c>
      <c r="FS92">
        <v>0</v>
      </c>
      <c r="FX92">
        <v>97</v>
      </c>
      <c r="FY92">
        <v>51</v>
      </c>
      <c r="GA92" t="s">
        <v>3</v>
      </c>
      <c r="GD92">
        <v>1</v>
      </c>
      <c r="GF92">
        <v>-179377431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85"/>
        <v>0</v>
      </c>
      <c r="GM92">
        <f t="shared" si="86"/>
        <v>8805.61</v>
      </c>
      <c r="GN92">
        <f t="shared" si="87"/>
        <v>0</v>
      </c>
      <c r="GO92">
        <f t="shared" si="88"/>
        <v>8805.61</v>
      </c>
      <c r="GP92">
        <f t="shared" si="89"/>
        <v>0</v>
      </c>
      <c r="GR92">
        <v>0</v>
      </c>
      <c r="GS92">
        <v>0</v>
      </c>
      <c r="GT92">
        <v>0</v>
      </c>
      <c r="GU92" t="s">
        <v>3</v>
      </c>
      <c r="GV92">
        <f t="shared" si="90"/>
        <v>0</v>
      </c>
      <c r="GW92">
        <v>1</v>
      </c>
      <c r="GX92">
        <f t="shared" si="91"/>
        <v>0</v>
      </c>
      <c r="HA92">
        <v>0</v>
      </c>
      <c r="HB92">
        <v>0</v>
      </c>
      <c r="HC92">
        <f t="shared" si="92"/>
        <v>0</v>
      </c>
      <c r="HE92" t="s">
        <v>3</v>
      </c>
      <c r="HF92" t="s">
        <v>3</v>
      </c>
      <c r="HM92" t="s">
        <v>3</v>
      </c>
      <c r="HN92" t="s">
        <v>172</v>
      </c>
      <c r="HO92" t="s">
        <v>173</v>
      </c>
      <c r="HP92" t="s">
        <v>170</v>
      </c>
      <c r="HQ92" t="s">
        <v>170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ROW(SmtRes!A101)</f>
        <v>101</v>
      </c>
      <c r="D93">
        <f>ROW(EtalonRes!A101)</f>
        <v>101</v>
      </c>
      <c r="E93" t="s">
        <v>3</v>
      </c>
      <c r="F93" t="s">
        <v>43</v>
      </c>
      <c r="G93" t="s">
        <v>44</v>
      </c>
      <c r="H93" t="s">
        <v>25</v>
      </c>
      <c r="I93">
        <f>ROUND(4,7)</f>
        <v>4</v>
      </c>
      <c r="J93">
        <v>0</v>
      </c>
      <c r="K93">
        <f>ROUND(4,7)</f>
        <v>4</v>
      </c>
      <c r="O93">
        <f t="shared" si="73"/>
        <v>686.75</v>
      </c>
      <c r="P93">
        <f>SUMIF(SmtRes!AQ100:'SmtRes'!AQ101,"=1",SmtRes!DF100:'SmtRes'!DF101)</f>
        <v>13.44</v>
      </c>
      <c r="Q93">
        <f>SUMIF(SmtRes!AQ100:'SmtRes'!AQ101,"=1",SmtRes!DG100:'SmtRes'!DG101)</f>
        <v>0</v>
      </c>
      <c r="R93">
        <f>SUMIF(SmtRes!AQ100:'SmtRes'!AQ101,"=1",SmtRes!DH100:'SmtRes'!DH101)</f>
        <v>0</v>
      </c>
      <c r="S93">
        <f>SUMIF(SmtRes!AQ100:'SmtRes'!AQ101,"=1",SmtRes!DI100:'SmtRes'!DI101)</f>
        <v>673.31</v>
      </c>
      <c r="T93">
        <f t="shared" si="74"/>
        <v>0</v>
      </c>
      <c r="U93">
        <f>SUMIF(SmtRes!AQ100:'SmtRes'!AQ101,"=1",SmtRes!CV100:'SmtRes'!CV101)</f>
        <v>0.88</v>
      </c>
      <c r="V93">
        <f>SUMIF(SmtRes!AQ100:'SmtRes'!AQ101,"=1",SmtRes!CW100:'SmtRes'!CW101)</f>
        <v>0</v>
      </c>
      <c r="W93">
        <f t="shared" si="75"/>
        <v>0</v>
      </c>
      <c r="X93">
        <f t="shared" si="76"/>
        <v>605.98</v>
      </c>
      <c r="Y93">
        <f t="shared" si="76"/>
        <v>309.72000000000003</v>
      </c>
      <c r="AA93">
        <v>-1</v>
      </c>
      <c r="AB93">
        <f t="shared" si="77"/>
        <v>171.69517200000001</v>
      </c>
      <c r="AC93">
        <f>ROUND((SUM(SmtRes!BQ100:'SmtRes'!BQ101)),6)</f>
        <v>3.3665720000000001</v>
      </c>
      <c r="AD93">
        <f>ROUND((((0)-(0))+AE93),6)</f>
        <v>0</v>
      </c>
      <c r="AE93">
        <f>ROUND((0),6)</f>
        <v>0</v>
      </c>
      <c r="AF93">
        <f>ROUND((SUM(SmtRes!BT100:'SmtRes'!BT101)),6)</f>
        <v>168.32859999999999</v>
      </c>
      <c r="AG93">
        <f t="shared" si="78"/>
        <v>0</v>
      </c>
      <c r="AH93">
        <f>(SUM(SmtRes!BU100:'SmtRes'!BU101))</f>
        <v>0.22</v>
      </c>
      <c r="AI93">
        <f>(0)</f>
        <v>0</v>
      </c>
      <c r="AJ93">
        <f t="shared" si="79"/>
        <v>0</v>
      </c>
      <c r="AK93">
        <v>171.69517199999999</v>
      </c>
      <c r="AL93">
        <v>3.3665719999999997</v>
      </c>
      <c r="AM93">
        <v>0</v>
      </c>
      <c r="AN93">
        <v>0</v>
      </c>
      <c r="AO93">
        <v>168.32859999999999</v>
      </c>
      <c r="AP93">
        <v>0</v>
      </c>
      <c r="AQ93">
        <v>0.22</v>
      </c>
      <c r="AR93">
        <v>0</v>
      </c>
      <c r="AS93">
        <v>0</v>
      </c>
      <c r="AT93">
        <v>90</v>
      </c>
      <c r="AU93">
        <v>46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2</v>
      </c>
      <c r="BJ93" t="s">
        <v>45</v>
      </c>
      <c r="BM93">
        <v>111002</v>
      </c>
      <c r="BN93">
        <v>0</v>
      </c>
      <c r="BO93" t="s">
        <v>3</v>
      </c>
      <c r="BP93">
        <v>0</v>
      </c>
      <c r="BQ93">
        <v>3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90</v>
      </c>
      <c r="CA93">
        <v>46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80"/>
        <v>686.75</v>
      </c>
      <c r="CQ93">
        <f>SUMIF(SmtRes!AQ100:'SmtRes'!AQ101,"=1",SmtRes!AA100:'SmtRes'!AA101)</f>
        <v>1.68</v>
      </c>
      <c r="CR93">
        <f>SUMIF(SmtRes!AQ100:'SmtRes'!AQ101,"=1",SmtRes!AB100:'SmtRes'!AB101)</f>
        <v>0</v>
      </c>
      <c r="CS93">
        <f>SUMIF(SmtRes!AQ100:'SmtRes'!AQ101,"=1",SmtRes!AC100:'SmtRes'!AC101)</f>
        <v>0</v>
      </c>
      <c r="CT93">
        <f>SUMIF(SmtRes!AQ100:'SmtRes'!AQ101,"=1",SmtRes!AD100:'SmtRes'!AD101)</f>
        <v>765.13</v>
      </c>
      <c r="CU93">
        <f t="shared" si="81"/>
        <v>0</v>
      </c>
      <c r="CV93">
        <f>SUMIF(SmtRes!AQ100:'SmtRes'!AQ101,"=1",SmtRes!BU100:'SmtRes'!BU101)</f>
        <v>0.22</v>
      </c>
      <c r="CW93">
        <f>SUMIF(SmtRes!AQ100:'SmtRes'!AQ101,"=1",SmtRes!BV100:'SmtRes'!BV101)</f>
        <v>0</v>
      </c>
      <c r="CX93">
        <f t="shared" si="82"/>
        <v>0</v>
      </c>
      <c r="CY93">
        <f t="shared" si="83"/>
        <v>605.97899999999993</v>
      </c>
      <c r="CZ93">
        <f t="shared" si="84"/>
        <v>309.7226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25</v>
      </c>
      <c r="DW93" t="s">
        <v>25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45799468</v>
      </c>
      <c r="EF93">
        <v>3</v>
      </c>
      <c r="EG93" t="s">
        <v>21</v>
      </c>
      <c r="EH93">
        <v>0</v>
      </c>
      <c r="EI93" t="s">
        <v>3</v>
      </c>
      <c r="EJ93">
        <v>2</v>
      </c>
      <c r="EK93">
        <v>111002</v>
      </c>
      <c r="EL93" t="s">
        <v>27</v>
      </c>
      <c r="EM93" t="s">
        <v>28</v>
      </c>
      <c r="EO93" t="s">
        <v>3</v>
      </c>
      <c r="EQ93">
        <v>132096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0.22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90</v>
      </c>
      <c r="FY93">
        <v>46</v>
      </c>
      <c r="GA93" t="s">
        <v>3</v>
      </c>
      <c r="GD93">
        <v>1</v>
      </c>
      <c r="GF93">
        <v>-231045765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85"/>
        <v>0</v>
      </c>
      <c r="GM93">
        <f t="shared" si="86"/>
        <v>1602.45</v>
      </c>
      <c r="GN93">
        <f t="shared" si="87"/>
        <v>0</v>
      </c>
      <c r="GO93">
        <f t="shared" si="88"/>
        <v>1602.45</v>
      </c>
      <c r="GP93">
        <f t="shared" si="89"/>
        <v>0</v>
      </c>
      <c r="GR93">
        <v>0</v>
      </c>
      <c r="GS93">
        <v>0</v>
      </c>
      <c r="GT93">
        <v>0</v>
      </c>
      <c r="GU93" t="s">
        <v>3</v>
      </c>
      <c r="GV93">
        <f t="shared" si="90"/>
        <v>0</v>
      </c>
      <c r="GW93">
        <v>1</v>
      </c>
      <c r="GX93">
        <f t="shared" si="91"/>
        <v>0</v>
      </c>
      <c r="HA93">
        <v>0</v>
      </c>
      <c r="HB93">
        <v>0</v>
      </c>
      <c r="HC93">
        <f t="shared" si="92"/>
        <v>0</v>
      </c>
      <c r="HE93" t="s">
        <v>3</v>
      </c>
      <c r="HF93" t="s">
        <v>3</v>
      </c>
      <c r="HM93" t="s">
        <v>3</v>
      </c>
      <c r="HN93" t="s">
        <v>30</v>
      </c>
      <c r="HO93" t="s">
        <v>31</v>
      </c>
      <c r="HP93" t="s">
        <v>27</v>
      </c>
      <c r="HQ93" t="s">
        <v>27</v>
      </c>
      <c r="HS93">
        <v>0</v>
      </c>
      <c r="IK93">
        <v>0</v>
      </c>
    </row>
    <row r="94" spans="1:245" x14ac:dyDescent="0.2">
      <c r="A94">
        <v>19</v>
      </c>
      <c r="B94">
        <v>1</v>
      </c>
      <c r="F94" t="s">
        <v>3</v>
      </c>
      <c r="G94" t="s">
        <v>193</v>
      </c>
      <c r="H94" t="s">
        <v>3</v>
      </c>
      <c r="AA94">
        <v>1</v>
      </c>
      <c r="IK94">
        <v>0</v>
      </c>
    </row>
    <row r="95" spans="1:245" x14ac:dyDescent="0.2">
      <c r="A95">
        <v>17</v>
      </c>
      <c r="B95">
        <v>1</v>
      </c>
      <c r="E95" t="s">
        <v>194</v>
      </c>
      <c r="F95" t="s">
        <v>195</v>
      </c>
      <c r="G95" t="s">
        <v>196</v>
      </c>
      <c r="H95" t="s">
        <v>197</v>
      </c>
      <c r="I95">
        <f>ROUND(0.0408,7)</f>
        <v>4.0800000000000003E-2</v>
      </c>
      <c r="J95">
        <v>0</v>
      </c>
      <c r="K95">
        <f>ROUND(0.0408,7)</f>
        <v>4.0800000000000003E-2</v>
      </c>
      <c r="O95">
        <f>ROUND(CP95,2)</f>
        <v>2092.35</v>
      </c>
      <c r="P95">
        <f>ROUND(CQ95*I95,2)</f>
        <v>2092.35</v>
      </c>
      <c r="Q95">
        <f>ROUND(CR95*I95,2)</f>
        <v>0</v>
      </c>
      <c r="R95">
        <f>ROUND(CS95*I95,2)</f>
        <v>0</v>
      </c>
      <c r="S95">
        <f>ROUND(CT95*I95,2)</f>
        <v>0</v>
      </c>
      <c r="T95">
        <f>ROUND(CU95*I95,2)</f>
        <v>0</v>
      </c>
      <c r="U95">
        <f>ROUND(CV95*I95,7)</f>
        <v>0</v>
      </c>
      <c r="V95">
        <f>ROUND(CW95*I95,7)</f>
        <v>0</v>
      </c>
      <c r="W95">
        <f>ROUND(CX95*I95,2)</f>
        <v>0</v>
      </c>
      <c r="X95">
        <f t="shared" ref="X95:Y99" si="93">ROUND(CY95,2)</f>
        <v>0</v>
      </c>
      <c r="Y95">
        <f t="shared" si="93"/>
        <v>0</v>
      </c>
      <c r="AA95">
        <v>48184616</v>
      </c>
      <c r="AB95">
        <f>ROUND((AC95+AD95+AF95),6)</f>
        <v>47048.63</v>
      </c>
      <c r="AC95">
        <f>ROUND((ES95),6)</f>
        <v>47048.63</v>
      </c>
      <c r="AD95">
        <f>ROUND((((ET95)-(EU95))+AE95),6)</f>
        <v>0</v>
      </c>
      <c r="AE95">
        <f t="shared" ref="AE95:AF99" si="94">ROUND((EU95),6)</f>
        <v>0</v>
      </c>
      <c r="AF95">
        <f t="shared" si="94"/>
        <v>0</v>
      </c>
      <c r="AG95">
        <f>ROUND((AP95),6)</f>
        <v>0</v>
      </c>
      <c r="AH95">
        <f t="shared" ref="AH95:AI99" si="95">(EW95)</f>
        <v>0</v>
      </c>
      <c r="AI95">
        <f t="shared" si="95"/>
        <v>0</v>
      </c>
      <c r="AJ95">
        <f>(AS95)</f>
        <v>0</v>
      </c>
      <c r="AK95">
        <v>47048.63</v>
      </c>
      <c r="AL95">
        <v>47048.63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1.0900000000000001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2</v>
      </c>
      <c r="BJ95" t="s">
        <v>198</v>
      </c>
      <c r="BM95">
        <v>500002</v>
      </c>
      <c r="BN95">
        <v>0</v>
      </c>
      <c r="BO95" t="s">
        <v>195</v>
      </c>
      <c r="BP95">
        <v>1</v>
      </c>
      <c r="BQ95">
        <v>12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>(P95+Q95+S95+R95)</f>
        <v>2092.35</v>
      </c>
      <c r="CQ95">
        <f>ROUND(AL95*BC95,2)</f>
        <v>51283.01</v>
      </c>
      <c r="CR95">
        <f>ROUND(AM95*BB95,2)</f>
        <v>0</v>
      </c>
      <c r="CS95">
        <f>ROUND(AN95*BS95,2)</f>
        <v>0</v>
      </c>
      <c r="CT95">
        <f>ROUND(AO95*BA95,2)</f>
        <v>0</v>
      </c>
      <c r="CU95">
        <f t="shared" ref="CU95:CX99" si="96">AG95</f>
        <v>0</v>
      </c>
      <c r="CV95">
        <f t="shared" si="96"/>
        <v>0</v>
      </c>
      <c r="CW95">
        <f t="shared" si="96"/>
        <v>0</v>
      </c>
      <c r="CX95">
        <f t="shared" si="96"/>
        <v>0</v>
      </c>
      <c r="CY95">
        <f>0</f>
        <v>0</v>
      </c>
      <c r="CZ95">
        <f>0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197</v>
      </c>
      <c r="DW95" t="s">
        <v>199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45799549</v>
      </c>
      <c r="EF95">
        <v>12</v>
      </c>
      <c r="EG95" t="s">
        <v>200</v>
      </c>
      <c r="EH95">
        <v>0</v>
      </c>
      <c r="EI95" t="s">
        <v>3</v>
      </c>
      <c r="EJ95">
        <v>2</v>
      </c>
      <c r="EK95">
        <v>500002</v>
      </c>
      <c r="EL95" t="s">
        <v>201</v>
      </c>
      <c r="EM95" t="s">
        <v>202</v>
      </c>
      <c r="EO95" t="s">
        <v>3</v>
      </c>
      <c r="EQ95">
        <v>131072</v>
      </c>
      <c r="ER95">
        <v>47048.63</v>
      </c>
      <c r="ES95">
        <v>47048.63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0</v>
      </c>
      <c r="FY95">
        <v>0</v>
      </c>
      <c r="GA95" t="s">
        <v>3</v>
      </c>
      <c r="GD95">
        <v>1</v>
      </c>
      <c r="GF95">
        <v>-1206313244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>ROUND(IF(AND(BH95=3,BI95=3,FS95&lt;&gt;0),P95,0),2)</f>
        <v>0</v>
      </c>
      <c r="GM95">
        <f>ROUND(O95+X95+Y95,2)+GX95</f>
        <v>2092.35</v>
      </c>
      <c r="GN95">
        <f>IF(OR(BI95=0,BI95=1),GM95-GX95,0)</f>
        <v>0</v>
      </c>
      <c r="GO95">
        <f>IF(BI95=2,GM95-GX95,0)</f>
        <v>2092.35</v>
      </c>
      <c r="GP95">
        <f>IF(BI95=4,GM95-GX95,0)</f>
        <v>0</v>
      </c>
      <c r="GR95">
        <v>0</v>
      </c>
      <c r="GS95">
        <v>0</v>
      </c>
      <c r="GT95">
        <v>0</v>
      </c>
      <c r="GU95" t="s">
        <v>3</v>
      </c>
      <c r="GV95">
        <f>ROUND((GT95),6)</f>
        <v>0</v>
      </c>
      <c r="GW95">
        <v>1</v>
      </c>
      <c r="GX95">
        <f>ROUND(HC95*I95,2)</f>
        <v>0</v>
      </c>
      <c r="HA95">
        <v>0</v>
      </c>
      <c r="HB95">
        <v>0</v>
      </c>
      <c r="HC95">
        <f>GV95*GW95</f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 x14ac:dyDescent="0.2">
      <c r="A96">
        <v>17</v>
      </c>
      <c r="B96">
        <v>1</v>
      </c>
      <c r="E96" t="s">
        <v>203</v>
      </c>
      <c r="F96" t="s">
        <v>204</v>
      </c>
      <c r="G96" t="s">
        <v>205</v>
      </c>
      <c r="H96" t="s">
        <v>206</v>
      </c>
      <c r="I96">
        <f>ROUND(41.2,7)</f>
        <v>41.2</v>
      </c>
      <c r="J96">
        <v>0</v>
      </c>
      <c r="K96">
        <f>ROUND(41.2,7)</f>
        <v>41.2</v>
      </c>
      <c r="O96">
        <f>ROUND(CP96,2)</f>
        <v>3296</v>
      </c>
      <c r="P96">
        <f>ROUND(CQ96*I96,2)</f>
        <v>3296</v>
      </c>
      <c r="Q96">
        <f>ROUND(CR96*I96,2)</f>
        <v>0</v>
      </c>
      <c r="R96">
        <f>ROUND(CS96*I96,2)</f>
        <v>0</v>
      </c>
      <c r="S96">
        <f>ROUND(CT96*I96,2)</f>
        <v>0</v>
      </c>
      <c r="T96">
        <f>ROUND(CU96*I96,2)</f>
        <v>0</v>
      </c>
      <c r="U96">
        <f>ROUND(CV96*I96,7)</f>
        <v>0</v>
      </c>
      <c r="V96">
        <f>ROUND(CW96*I96,7)</f>
        <v>0</v>
      </c>
      <c r="W96">
        <f>ROUND(CX96*I96,2)</f>
        <v>0</v>
      </c>
      <c r="X96">
        <f t="shared" si="93"/>
        <v>0</v>
      </c>
      <c r="Y96">
        <f t="shared" si="93"/>
        <v>0</v>
      </c>
      <c r="AA96">
        <v>48184616</v>
      </c>
      <c r="AB96">
        <f>ROUND((AC96+AD96+AF96),6)</f>
        <v>80</v>
      </c>
      <c r="AC96">
        <f>ROUND((ES96),6)</f>
        <v>80</v>
      </c>
      <c r="AD96">
        <f>ROUND((((ET96)-(EU96))+AE96),6)</f>
        <v>0</v>
      </c>
      <c r="AE96">
        <f t="shared" si="94"/>
        <v>0</v>
      </c>
      <c r="AF96">
        <f t="shared" si="94"/>
        <v>0</v>
      </c>
      <c r="AG96">
        <f>ROUND((AP96),6)</f>
        <v>0</v>
      </c>
      <c r="AH96">
        <f t="shared" si="95"/>
        <v>0</v>
      </c>
      <c r="AI96">
        <f t="shared" si="95"/>
        <v>0</v>
      </c>
      <c r="AJ96">
        <f>(AS96)</f>
        <v>0</v>
      </c>
      <c r="AK96">
        <v>80</v>
      </c>
      <c r="AL96">
        <v>80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2</v>
      </c>
      <c r="BJ96" t="s">
        <v>207</v>
      </c>
      <c r="BM96">
        <v>1100</v>
      </c>
      <c r="BN96">
        <v>0</v>
      </c>
      <c r="BO96" t="s">
        <v>3</v>
      </c>
      <c r="BP96">
        <v>0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>(P96+Q96+S96+R96)</f>
        <v>3296</v>
      </c>
      <c r="CQ96">
        <f>ROUND(AL96*BC96,2)</f>
        <v>80</v>
      </c>
      <c r="CR96">
        <f>ROUND(AM96*BB96,2)</f>
        <v>0</v>
      </c>
      <c r="CS96">
        <f>ROUND(AN96*BS96,2)</f>
        <v>0</v>
      </c>
      <c r="CT96">
        <f>ROUND(AO96*BA96,2)</f>
        <v>0</v>
      </c>
      <c r="CU96">
        <f t="shared" si="96"/>
        <v>0</v>
      </c>
      <c r="CV96">
        <f t="shared" si="96"/>
        <v>0</v>
      </c>
      <c r="CW96">
        <f t="shared" si="96"/>
        <v>0</v>
      </c>
      <c r="CX96">
        <f t="shared" si="96"/>
        <v>0</v>
      </c>
      <c r="CY96">
        <f>0</f>
        <v>0</v>
      </c>
      <c r="CZ96">
        <f>0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1003</v>
      </c>
      <c r="DV96" t="s">
        <v>206</v>
      </c>
      <c r="DW96" t="s">
        <v>206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45799882</v>
      </c>
      <c r="EF96">
        <v>8</v>
      </c>
      <c r="EG96" t="s">
        <v>75</v>
      </c>
      <c r="EH96">
        <v>0</v>
      </c>
      <c r="EI96" t="s">
        <v>3</v>
      </c>
      <c r="EJ96">
        <v>1</v>
      </c>
      <c r="EK96">
        <v>1100</v>
      </c>
      <c r="EL96" t="s">
        <v>76</v>
      </c>
      <c r="EM96" t="s">
        <v>77</v>
      </c>
      <c r="EO96" t="s">
        <v>3</v>
      </c>
      <c r="EQ96">
        <v>131072</v>
      </c>
      <c r="ER96">
        <v>0</v>
      </c>
      <c r="ES96">
        <v>80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3</v>
      </c>
      <c r="GD96">
        <v>1</v>
      </c>
      <c r="GF96">
        <v>-130858018</v>
      </c>
      <c r="GG96">
        <v>2</v>
      </c>
      <c r="GH96">
        <v>0</v>
      </c>
      <c r="GI96">
        <v>-2</v>
      </c>
      <c r="GJ96">
        <v>0</v>
      </c>
      <c r="GK96">
        <v>0</v>
      </c>
      <c r="GL96">
        <f>ROUND(IF(AND(BH96=3,BI96=3,FS96&lt;&gt;0),P96,0),2)</f>
        <v>0</v>
      </c>
      <c r="GM96">
        <f>ROUND(O96+X96+Y96,2)+GX96</f>
        <v>3296</v>
      </c>
      <c r="GN96">
        <f>IF(OR(BI96=0,BI96=1),GM96-GX96,0)</f>
        <v>0</v>
      </c>
      <c r="GO96">
        <f>IF(BI96=2,GM96-GX96,0)</f>
        <v>3296</v>
      </c>
      <c r="GP96">
        <f>IF(BI96=4,GM96-GX96,0)</f>
        <v>0</v>
      </c>
      <c r="GR96">
        <v>0</v>
      </c>
      <c r="GS96">
        <v>0</v>
      </c>
      <c r="GT96">
        <v>0</v>
      </c>
      <c r="GU96" t="s">
        <v>3</v>
      </c>
      <c r="GV96">
        <f>ROUND((GT96),6)</f>
        <v>0</v>
      </c>
      <c r="GW96">
        <v>1</v>
      </c>
      <c r="GX96">
        <f>ROUND(HC96*I96,2)</f>
        <v>0</v>
      </c>
      <c r="HA96">
        <v>0</v>
      </c>
      <c r="HB96">
        <v>0</v>
      </c>
      <c r="HC96">
        <f>GV96*GW96</f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45" x14ac:dyDescent="0.2">
      <c r="A97">
        <v>17</v>
      </c>
      <c r="B97">
        <v>1</v>
      </c>
      <c r="E97" t="s">
        <v>208</v>
      </c>
      <c r="F97" t="s">
        <v>209</v>
      </c>
      <c r="G97" t="s">
        <v>210</v>
      </c>
      <c r="H97" t="s">
        <v>206</v>
      </c>
      <c r="I97">
        <f>ROUND(102,7)</f>
        <v>102</v>
      </c>
      <c r="J97">
        <v>0</v>
      </c>
      <c r="K97">
        <f>ROUND(102,7)</f>
        <v>102</v>
      </c>
      <c r="O97">
        <f>ROUND(CP97,2)</f>
        <v>8160</v>
      </c>
      <c r="P97">
        <f>ROUND(CQ97*I97,2)</f>
        <v>8160</v>
      </c>
      <c r="Q97">
        <f>ROUND(CR97*I97,2)</f>
        <v>0</v>
      </c>
      <c r="R97">
        <f>ROUND(CS97*I97,2)</f>
        <v>0</v>
      </c>
      <c r="S97">
        <f>ROUND(CT97*I97,2)</f>
        <v>0</v>
      </c>
      <c r="T97">
        <f>ROUND(CU97*I97,2)</f>
        <v>0</v>
      </c>
      <c r="U97">
        <f>ROUND(CV97*I97,7)</f>
        <v>0</v>
      </c>
      <c r="V97">
        <f>ROUND(CW97*I97,7)</f>
        <v>0</v>
      </c>
      <c r="W97">
        <f>ROUND(CX97*I97,2)</f>
        <v>0</v>
      </c>
      <c r="X97">
        <f t="shared" si="93"/>
        <v>0</v>
      </c>
      <c r="Y97">
        <f t="shared" si="93"/>
        <v>0</v>
      </c>
      <c r="AA97">
        <v>48184616</v>
      </c>
      <c r="AB97">
        <f>ROUND((AC97+AD97+AF97),6)</f>
        <v>80</v>
      </c>
      <c r="AC97">
        <f>ROUND((ES97),6)</f>
        <v>80</v>
      </c>
      <c r="AD97">
        <f>ROUND((((ET97)-(EU97))+AE97),6)</f>
        <v>0</v>
      </c>
      <c r="AE97">
        <f t="shared" si="94"/>
        <v>0</v>
      </c>
      <c r="AF97">
        <f t="shared" si="94"/>
        <v>0</v>
      </c>
      <c r="AG97">
        <f>ROUND((AP97),6)</f>
        <v>0</v>
      </c>
      <c r="AH97">
        <f t="shared" si="95"/>
        <v>0</v>
      </c>
      <c r="AI97">
        <f t="shared" si="95"/>
        <v>0</v>
      </c>
      <c r="AJ97">
        <f>(AS97)</f>
        <v>0</v>
      </c>
      <c r="AK97">
        <v>80</v>
      </c>
      <c r="AL97">
        <v>80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2</v>
      </c>
      <c r="BJ97" t="s">
        <v>211</v>
      </c>
      <c r="BM97">
        <v>1100</v>
      </c>
      <c r="BN97">
        <v>0</v>
      </c>
      <c r="BO97" t="s">
        <v>3</v>
      </c>
      <c r="BP97">
        <v>0</v>
      </c>
      <c r="BQ97">
        <v>8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0</v>
      </c>
      <c r="CA97">
        <v>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>(P97+Q97+S97+R97)</f>
        <v>8160</v>
      </c>
      <c r="CQ97">
        <f>ROUND(AL97*BC97,2)</f>
        <v>80</v>
      </c>
      <c r="CR97">
        <f>ROUND(AM97*BB97,2)</f>
        <v>0</v>
      </c>
      <c r="CS97">
        <f>ROUND(AN97*BS97,2)</f>
        <v>0</v>
      </c>
      <c r="CT97">
        <f>ROUND(AO97*BA97,2)</f>
        <v>0</v>
      </c>
      <c r="CU97">
        <f t="shared" si="96"/>
        <v>0</v>
      </c>
      <c r="CV97">
        <f t="shared" si="96"/>
        <v>0</v>
      </c>
      <c r="CW97">
        <f t="shared" si="96"/>
        <v>0</v>
      </c>
      <c r="CX97">
        <f t="shared" si="96"/>
        <v>0</v>
      </c>
      <c r="CY97">
        <f>0</f>
        <v>0</v>
      </c>
      <c r="CZ97">
        <f>0</f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1003</v>
      </c>
      <c r="DV97" t="s">
        <v>206</v>
      </c>
      <c r="DW97" t="s">
        <v>206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45799882</v>
      </c>
      <c r="EF97">
        <v>8</v>
      </c>
      <c r="EG97" t="s">
        <v>75</v>
      </c>
      <c r="EH97">
        <v>0</v>
      </c>
      <c r="EI97" t="s">
        <v>3</v>
      </c>
      <c r="EJ97">
        <v>1</v>
      </c>
      <c r="EK97">
        <v>1100</v>
      </c>
      <c r="EL97" t="s">
        <v>76</v>
      </c>
      <c r="EM97" t="s">
        <v>77</v>
      </c>
      <c r="EO97" t="s">
        <v>3</v>
      </c>
      <c r="EQ97">
        <v>131072</v>
      </c>
      <c r="ER97">
        <v>0</v>
      </c>
      <c r="ES97">
        <v>80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0</v>
      </c>
      <c r="FY97">
        <v>0</v>
      </c>
      <c r="GA97" t="s">
        <v>3</v>
      </c>
      <c r="GD97">
        <v>1</v>
      </c>
      <c r="GF97">
        <v>-333434986</v>
      </c>
      <c r="GG97">
        <v>2</v>
      </c>
      <c r="GH97">
        <v>0</v>
      </c>
      <c r="GI97">
        <v>-2</v>
      </c>
      <c r="GJ97">
        <v>0</v>
      </c>
      <c r="GK97">
        <v>0</v>
      </c>
      <c r="GL97">
        <f>ROUND(IF(AND(BH97=3,BI97=3,FS97&lt;&gt;0),P97,0),2)</f>
        <v>0</v>
      </c>
      <c r="GM97">
        <f>ROUND(O97+X97+Y97,2)+GX97</f>
        <v>8160</v>
      </c>
      <c r="GN97">
        <f>IF(OR(BI97=0,BI97=1),GM97-GX97,0)</f>
        <v>0</v>
      </c>
      <c r="GO97">
        <f>IF(BI97=2,GM97-GX97,0)</f>
        <v>8160</v>
      </c>
      <c r="GP97">
        <f>IF(BI97=4,GM97-GX97,0)</f>
        <v>0</v>
      </c>
      <c r="GR97">
        <v>0</v>
      </c>
      <c r="GS97">
        <v>0</v>
      </c>
      <c r="GT97">
        <v>0</v>
      </c>
      <c r="GU97" t="s">
        <v>3</v>
      </c>
      <c r="GV97">
        <f>ROUND((GT97),6)</f>
        <v>0</v>
      </c>
      <c r="GW97">
        <v>1</v>
      </c>
      <c r="GX97">
        <f>ROUND(HC97*I97,2)</f>
        <v>0</v>
      </c>
      <c r="HA97">
        <v>0</v>
      </c>
      <c r="HB97">
        <v>0</v>
      </c>
      <c r="HC97">
        <f>GV97*GW97</f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45" x14ac:dyDescent="0.2">
      <c r="A98">
        <v>17</v>
      </c>
      <c r="B98">
        <v>1</v>
      </c>
      <c r="E98" t="s">
        <v>212</v>
      </c>
      <c r="F98" t="s">
        <v>213</v>
      </c>
      <c r="G98" t="s">
        <v>214</v>
      </c>
      <c r="H98" t="s">
        <v>206</v>
      </c>
      <c r="I98">
        <f>ROUND(102,7)</f>
        <v>102</v>
      </c>
      <c r="J98">
        <v>0</v>
      </c>
      <c r="K98">
        <f>ROUND(102,7)</f>
        <v>102</v>
      </c>
      <c r="O98">
        <f>ROUND(CP98,2)</f>
        <v>2174.64</v>
      </c>
      <c r="P98">
        <f>ROUND(CQ98*I98,2)</f>
        <v>2174.64</v>
      </c>
      <c r="Q98">
        <f>ROUND(CR98*I98,2)</f>
        <v>0</v>
      </c>
      <c r="R98">
        <f>ROUND(CS98*I98,2)</f>
        <v>0</v>
      </c>
      <c r="S98">
        <f>ROUND(CT98*I98,2)</f>
        <v>0</v>
      </c>
      <c r="T98">
        <f>ROUND(CU98*I98,2)</f>
        <v>0</v>
      </c>
      <c r="U98">
        <f>ROUND(CV98*I98,7)</f>
        <v>0</v>
      </c>
      <c r="V98">
        <f>ROUND(CW98*I98,7)</f>
        <v>0</v>
      </c>
      <c r="W98">
        <f>ROUND(CX98*I98,2)</f>
        <v>0</v>
      </c>
      <c r="X98">
        <f t="shared" si="93"/>
        <v>0</v>
      </c>
      <c r="Y98">
        <f t="shared" si="93"/>
        <v>0</v>
      </c>
      <c r="AA98">
        <v>48184616</v>
      </c>
      <c r="AB98">
        <f>ROUND((AC98+AD98+AF98),6)</f>
        <v>21.32</v>
      </c>
      <c r="AC98">
        <f>ROUND((ES98),6)</f>
        <v>21.32</v>
      </c>
      <c r="AD98">
        <f>ROUND((((ET98)-(EU98))+AE98),6)</f>
        <v>0</v>
      </c>
      <c r="AE98">
        <f t="shared" si="94"/>
        <v>0</v>
      </c>
      <c r="AF98">
        <f t="shared" si="94"/>
        <v>0</v>
      </c>
      <c r="AG98">
        <f>ROUND((AP98),6)</f>
        <v>0</v>
      </c>
      <c r="AH98">
        <f t="shared" si="95"/>
        <v>0</v>
      </c>
      <c r="AI98">
        <f t="shared" si="95"/>
        <v>0</v>
      </c>
      <c r="AJ98">
        <f>(AS98)</f>
        <v>0</v>
      </c>
      <c r="AK98">
        <v>21.32</v>
      </c>
      <c r="AL98">
        <v>21.32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2</v>
      </c>
      <c r="BJ98" t="s">
        <v>215</v>
      </c>
      <c r="BM98">
        <v>500001</v>
      </c>
      <c r="BN98">
        <v>0</v>
      </c>
      <c r="BO98" t="s">
        <v>213</v>
      </c>
      <c r="BP98">
        <v>1</v>
      </c>
      <c r="BQ98">
        <v>8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>(P98+Q98+S98+R98)</f>
        <v>2174.64</v>
      </c>
      <c r="CQ98">
        <f>ROUND(AL98*BC98,2)</f>
        <v>21.32</v>
      </c>
      <c r="CR98">
        <f>ROUND(AM98*BB98,2)</f>
        <v>0</v>
      </c>
      <c r="CS98">
        <f>ROUND(AN98*BS98,2)</f>
        <v>0</v>
      </c>
      <c r="CT98">
        <f>ROUND(AO98*BA98,2)</f>
        <v>0</v>
      </c>
      <c r="CU98">
        <f t="shared" si="96"/>
        <v>0</v>
      </c>
      <c r="CV98">
        <f t="shared" si="96"/>
        <v>0</v>
      </c>
      <c r="CW98">
        <f t="shared" si="96"/>
        <v>0</v>
      </c>
      <c r="CX98">
        <f t="shared" si="96"/>
        <v>0</v>
      </c>
      <c r="CY98">
        <f>0</f>
        <v>0</v>
      </c>
      <c r="CZ98">
        <f>0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206</v>
      </c>
      <c r="DW98" t="s">
        <v>206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45799547</v>
      </c>
      <c r="EF98">
        <v>8</v>
      </c>
      <c r="EG98" t="s">
        <v>75</v>
      </c>
      <c r="EH98">
        <v>0</v>
      </c>
      <c r="EI98" t="s">
        <v>3</v>
      </c>
      <c r="EJ98">
        <v>1</v>
      </c>
      <c r="EK98">
        <v>500001</v>
      </c>
      <c r="EL98" t="s">
        <v>216</v>
      </c>
      <c r="EM98" t="s">
        <v>217</v>
      </c>
      <c r="EO98" t="s">
        <v>3</v>
      </c>
      <c r="EQ98">
        <v>131072</v>
      </c>
      <c r="ER98">
        <v>21.32</v>
      </c>
      <c r="ES98">
        <v>21.32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3</v>
      </c>
      <c r="GD98">
        <v>1</v>
      </c>
      <c r="GF98">
        <v>325125812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>ROUND(IF(AND(BH98=3,BI98=3,FS98&lt;&gt;0),P98,0),2)</f>
        <v>0</v>
      </c>
      <c r="GM98">
        <f>ROUND(O98+X98+Y98,2)+GX98</f>
        <v>2174.64</v>
      </c>
      <c r="GN98">
        <f>IF(OR(BI98=0,BI98=1),GM98-GX98,0)</f>
        <v>0</v>
      </c>
      <c r="GO98">
        <f>IF(BI98=2,GM98-GX98,0)</f>
        <v>2174.64</v>
      </c>
      <c r="GP98">
        <f>IF(BI98=4,GM98-GX98,0)</f>
        <v>0</v>
      </c>
      <c r="GR98">
        <v>0</v>
      </c>
      <c r="GS98">
        <v>0</v>
      </c>
      <c r="GT98">
        <v>0</v>
      </c>
      <c r="GU98" t="s">
        <v>3</v>
      </c>
      <c r="GV98">
        <f>ROUND((GT98),6)</f>
        <v>0</v>
      </c>
      <c r="GW98">
        <v>1</v>
      </c>
      <c r="GX98">
        <f>ROUND(HC98*I98,2)</f>
        <v>0</v>
      </c>
      <c r="HA98">
        <v>0</v>
      </c>
      <c r="HB98">
        <v>0</v>
      </c>
      <c r="HC98">
        <f>GV98*GW98</f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45" x14ac:dyDescent="0.2">
      <c r="A99">
        <v>17</v>
      </c>
      <c r="B99">
        <v>1</v>
      </c>
      <c r="E99" t="s">
        <v>218</v>
      </c>
      <c r="F99" t="s">
        <v>219</v>
      </c>
      <c r="G99" t="s">
        <v>220</v>
      </c>
      <c r="H99" t="s">
        <v>25</v>
      </c>
      <c r="I99">
        <f>ROUND(4,7)</f>
        <v>4</v>
      </c>
      <c r="J99">
        <v>0</v>
      </c>
      <c r="K99">
        <f>ROUND(4,7)</f>
        <v>4</v>
      </c>
      <c r="O99">
        <f>ROUND(CP99,2)</f>
        <v>80</v>
      </c>
      <c r="P99">
        <f>ROUND(CQ99*I99,2)</f>
        <v>80</v>
      </c>
      <c r="Q99">
        <f>ROUND(CR99*I99,2)</f>
        <v>0</v>
      </c>
      <c r="R99">
        <f>ROUND(CS99*I99,2)</f>
        <v>0</v>
      </c>
      <c r="S99">
        <f>ROUND(CT99*I99,2)</f>
        <v>0</v>
      </c>
      <c r="T99">
        <f>ROUND(CU99*I99,2)</f>
        <v>0</v>
      </c>
      <c r="U99">
        <f>ROUND(CV99*I99,7)</f>
        <v>0</v>
      </c>
      <c r="V99">
        <f>ROUND(CW99*I99,7)</f>
        <v>0</v>
      </c>
      <c r="W99">
        <f>ROUND(CX99*I99,2)</f>
        <v>0</v>
      </c>
      <c r="X99">
        <f t="shared" si="93"/>
        <v>0</v>
      </c>
      <c r="Y99">
        <f t="shared" si="93"/>
        <v>0</v>
      </c>
      <c r="AA99">
        <v>48184616</v>
      </c>
      <c r="AB99">
        <f>ROUND((AC99+AD99+AF99),6)</f>
        <v>20</v>
      </c>
      <c r="AC99">
        <f>ROUND((ES99),6)</f>
        <v>20</v>
      </c>
      <c r="AD99">
        <f>ROUND((((ET99)-(EU99))+AE99),6)</f>
        <v>0</v>
      </c>
      <c r="AE99">
        <f t="shared" si="94"/>
        <v>0</v>
      </c>
      <c r="AF99">
        <f t="shared" si="94"/>
        <v>0</v>
      </c>
      <c r="AG99">
        <f>ROUND((AP99),6)</f>
        <v>0</v>
      </c>
      <c r="AH99">
        <f t="shared" si="95"/>
        <v>0</v>
      </c>
      <c r="AI99">
        <f t="shared" si="95"/>
        <v>0</v>
      </c>
      <c r="AJ99">
        <f>(AS99)</f>
        <v>0</v>
      </c>
      <c r="AK99">
        <v>20</v>
      </c>
      <c r="AL99">
        <v>20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2</v>
      </c>
      <c r="BJ99" t="s">
        <v>221</v>
      </c>
      <c r="BM99">
        <v>1100</v>
      </c>
      <c r="BN99">
        <v>0</v>
      </c>
      <c r="BO99" t="s">
        <v>3</v>
      </c>
      <c r="BP99">
        <v>0</v>
      </c>
      <c r="BQ99">
        <v>8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>(P99+Q99+S99+R99)</f>
        <v>80</v>
      </c>
      <c r="CQ99">
        <f>ROUND(AL99*BC99,2)</f>
        <v>20</v>
      </c>
      <c r="CR99">
        <f>ROUND(AM99*BB99,2)</f>
        <v>0</v>
      </c>
      <c r="CS99">
        <f>ROUND(AN99*BS99,2)</f>
        <v>0</v>
      </c>
      <c r="CT99">
        <f>ROUND(AO99*BA99,2)</f>
        <v>0</v>
      </c>
      <c r="CU99">
        <f t="shared" si="96"/>
        <v>0</v>
      </c>
      <c r="CV99">
        <f t="shared" si="96"/>
        <v>0</v>
      </c>
      <c r="CW99">
        <f t="shared" si="96"/>
        <v>0</v>
      </c>
      <c r="CX99">
        <f t="shared" si="96"/>
        <v>0</v>
      </c>
      <c r="CY99">
        <f>(((S99+R99)*AT99)/100)</f>
        <v>0</v>
      </c>
      <c r="CZ99">
        <f>(((S99+R99)*AU99)/100)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25</v>
      </c>
      <c r="DW99" t="s">
        <v>25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45799882</v>
      </c>
      <c r="EF99">
        <v>8</v>
      </c>
      <c r="EG99" t="s">
        <v>75</v>
      </c>
      <c r="EH99">
        <v>0</v>
      </c>
      <c r="EI99" t="s">
        <v>3</v>
      </c>
      <c r="EJ99">
        <v>1</v>
      </c>
      <c r="EK99">
        <v>1100</v>
      </c>
      <c r="EL99" t="s">
        <v>76</v>
      </c>
      <c r="EM99" t="s">
        <v>77</v>
      </c>
      <c r="EO99" t="s">
        <v>3</v>
      </c>
      <c r="EQ99">
        <v>131072</v>
      </c>
      <c r="ER99">
        <v>0</v>
      </c>
      <c r="ES99">
        <v>20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0</v>
      </c>
      <c r="FY99">
        <v>0</v>
      </c>
      <c r="GA99" t="s">
        <v>3</v>
      </c>
      <c r="GD99">
        <v>1</v>
      </c>
      <c r="GF99">
        <v>892834232</v>
      </c>
      <c r="GG99">
        <v>2</v>
      </c>
      <c r="GH99">
        <v>0</v>
      </c>
      <c r="GI99">
        <v>-2</v>
      </c>
      <c r="GJ99">
        <v>0</v>
      </c>
      <c r="GK99">
        <v>0</v>
      </c>
      <c r="GL99">
        <f>ROUND(IF(AND(BH99=3,BI99=3,FS99&lt;&gt;0),P99,0),2)</f>
        <v>0</v>
      </c>
      <c r="GM99">
        <f>ROUND(O99+X99+Y99,2)+GX99</f>
        <v>80</v>
      </c>
      <c r="GN99">
        <f>IF(OR(BI99=0,BI99=1),GM99-GX99,0)</f>
        <v>0</v>
      </c>
      <c r="GO99">
        <f>IF(BI99=2,GM99-GX99,0)</f>
        <v>80</v>
      </c>
      <c r="GP99">
        <f>IF(BI99=4,GM99-GX99,0)</f>
        <v>0</v>
      </c>
      <c r="GR99">
        <v>0</v>
      </c>
      <c r="GS99">
        <v>0</v>
      </c>
      <c r="GT99">
        <v>0</v>
      </c>
      <c r="GU99" t="s">
        <v>3</v>
      </c>
      <c r="GV99">
        <f>ROUND((GT99),6)</f>
        <v>0</v>
      </c>
      <c r="GW99">
        <v>1</v>
      </c>
      <c r="GX99">
        <f>ROUND(HC99*I99,2)</f>
        <v>0</v>
      </c>
      <c r="HA99">
        <v>0</v>
      </c>
      <c r="HB99">
        <v>0</v>
      </c>
      <c r="HC99">
        <f>GV99*GW99</f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1" spans="1:245" x14ac:dyDescent="0.2">
      <c r="A101" s="2">
        <v>51</v>
      </c>
      <c r="B101" s="2">
        <f>B83</f>
        <v>1</v>
      </c>
      <c r="C101" s="2">
        <f>A83</f>
        <v>4</v>
      </c>
      <c r="D101" s="2">
        <f>ROW(A83)</f>
        <v>83</v>
      </c>
      <c r="E101" s="2"/>
      <c r="F101" s="2" t="str">
        <f>IF(F83&lt;&gt;"",F83,"")</f>
        <v>2</v>
      </c>
      <c r="G101" s="2" t="str">
        <f>IF(G83&lt;&gt;"",G83,"")</f>
        <v>Кабельная продукция</v>
      </c>
      <c r="H101" s="2">
        <v>0</v>
      </c>
      <c r="I101" s="2"/>
      <c r="J101" s="2"/>
      <c r="K101" s="2"/>
      <c r="L101" s="2"/>
      <c r="M101" s="2"/>
      <c r="N101" s="2"/>
      <c r="O101" s="2">
        <f t="shared" ref="O101:T101" si="97">ROUND(AB101,2)</f>
        <v>44808.78</v>
      </c>
      <c r="P101" s="2">
        <f t="shared" si="97"/>
        <v>17122.439999999999</v>
      </c>
      <c r="Q101" s="2">
        <f t="shared" si="97"/>
        <v>387.21</v>
      </c>
      <c r="R101" s="2">
        <f t="shared" si="97"/>
        <v>282.44</v>
      </c>
      <c r="S101" s="2">
        <f t="shared" si="97"/>
        <v>27016.69</v>
      </c>
      <c r="T101" s="2">
        <f t="shared" si="97"/>
        <v>0</v>
      </c>
      <c r="U101" s="2">
        <f>AH101</f>
        <v>35.658000000000001</v>
      </c>
      <c r="V101" s="2">
        <f>AI101</f>
        <v>0.30800000000000005</v>
      </c>
      <c r="W101" s="2">
        <f>ROUND(AJ101,2)</f>
        <v>0</v>
      </c>
      <c r="X101" s="2">
        <f>ROUND(AK101,2)</f>
        <v>26480.16</v>
      </c>
      <c r="Y101" s="2">
        <f>ROUND(AL101,2)</f>
        <v>13922.55</v>
      </c>
      <c r="Z101" s="2"/>
      <c r="AA101" s="2"/>
      <c r="AB101" s="2">
        <f>ROUND(SUMIF(AA87:AA99,"=48184616",O87:O99),2)</f>
        <v>44808.78</v>
      </c>
      <c r="AC101" s="2">
        <f>ROUND(SUMIF(AA87:AA99,"=48184616",P87:P99),2)</f>
        <v>17122.439999999999</v>
      </c>
      <c r="AD101" s="2">
        <f>ROUND(SUMIF(AA87:AA99,"=48184616",Q87:Q99),2)</f>
        <v>387.21</v>
      </c>
      <c r="AE101" s="2">
        <f>ROUND(SUMIF(AA87:AA99,"=48184616",R87:R99),2)</f>
        <v>282.44</v>
      </c>
      <c r="AF101" s="2">
        <f>ROUND(SUMIF(AA87:AA99,"=48184616",S87:S99),2)</f>
        <v>27016.69</v>
      </c>
      <c r="AG101" s="2">
        <f>ROUND(SUMIF(AA87:AA99,"=48184616",T87:T99),2)</f>
        <v>0</v>
      </c>
      <c r="AH101" s="2">
        <f>SUMIF(AA87:AA99,"=48184616",U87:U99)</f>
        <v>35.658000000000001</v>
      </c>
      <c r="AI101" s="2">
        <f>SUMIF(AA87:AA99,"=48184616",V87:V99)</f>
        <v>0.30800000000000005</v>
      </c>
      <c r="AJ101" s="2">
        <f>ROUND(SUMIF(AA87:AA99,"=48184616",W87:W99),2)</f>
        <v>0</v>
      </c>
      <c r="AK101" s="2">
        <f>ROUND(SUMIF(AA87:AA99,"=48184616",X87:X99),2)</f>
        <v>26480.16</v>
      </c>
      <c r="AL101" s="2">
        <f>ROUND(SUMIF(AA87:AA99,"=48184616",Y87:Y99),2)</f>
        <v>13922.55</v>
      </c>
      <c r="AM101" s="2"/>
      <c r="AN101" s="2"/>
      <c r="AO101" s="2">
        <f t="shared" ref="AO101:BD101" si="98">ROUND(BX101,2)</f>
        <v>0</v>
      </c>
      <c r="AP101" s="2">
        <f t="shared" si="98"/>
        <v>0</v>
      </c>
      <c r="AQ101" s="2">
        <f t="shared" si="98"/>
        <v>0</v>
      </c>
      <c r="AR101" s="2">
        <f t="shared" si="98"/>
        <v>85211.49</v>
      </c>
      <c r="AS101" s="2">
        <f t="shared" si="98"/>
        <v>0</v>
      </c>
      <c r="AT101" s="2">
        <f t="shared" si="98"/>
        <v>85211.49</v>
      </c>
      <c r="AU101" s="2">
        <f t="shared" si="98"/>
        <v>0</v>
      </c>
      <c r="AV101" s="2">
        <f t="shared" si="98"/>
        <v>17122.439999999999</v>
      </c>
      <c r="AW101" s="2">
        <f t="shared" si="98"/>
        <v>17122.439999999999</v>
      </c>
      <c r="AX101" s="2">
        <f t="shared" si="98"/>
        <v>0</v>
      </c>
      <c r="AY101" s="2">
        <f t="shared" si="98"/>
        <v>17122.439999999999</v>
      </c>
      <c r="AZ101" s="2">
        <f t="shared" si="98"/>
        <v>0</v>
      </c>
      <c r="BA101" s="2">
        <f t="shared" si="98"/>
        <v>0</v>
      </c>
      <c r="BB101" s="2">
        <f t="shared" si="98"/>
        <v>0</v>
      </c>
      <c r="BC101" s="2">
        <f t="shared" si="98"/>
        <v>0</v>
      </c>
      <c r="BD101" s="2">
        <f t="shared" si="98"/>
        <v>0</v>
      </c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>
        <f>ROUND(SUMIF(AA87:AA99,"=48184616",FQ87:FQ99),2)</f>
        <v>0</v>
      </c>
      <c r="BY101" s="2">
        <f>ROUND(SUMIF(AA87:AA99,"=48184616",FR87:FR99),2)</f>
        <v>0</v>
      </c>
      <c r="BZ101" s="2">
        <f>ROUND(SUMIF(AA87:AA99,"=48184616",GL87:GL99),2)</f>
        <v>0</v>
      </c>
      <c r="CA101" s="2">
        <f>ROUND(SUMIF(AA87:AA99,"=48184616",GM87:GM99),2)</f>
        <v>85211.49</v>
      </c>
      <c r="CB101" s="2">
        <f>ROUND(SUMIF(AA87:AA99,"=48184616",GN87:GN99),2)</f>
        <v>0</v>
      </c>
      <c r="CC101" s="2">
        <f>ROUND(SUMIF(AA87:AA99,"=48184616",GO87:GO99),2)</f>
        <v>85211.49</v>
      </c>
      <c r="CD101" s="2">
        <f>ROUND(SUMIF(AA87:AA99,"=48184616",GP87:GP99),2)</f>
        <v>0</v>
      </c>
      <c r="CE101" s="2">
        <f>AC101-BX101</f>
        <v>17122.439999999999</v>
      </c>
      <c r="CF101" s="2">
        <f>AC101-BY101</f>
        <v>17122.439999999999</v>
      </c>
      <c r="CG101" s="2">
        <f>BX101-BZ101</f>
        <v>0</v>
      </c>
      <c r="CH101" s="2">
        <f>AC101-BX101-BY101+BZ101</f>
        <v>17122.439999999999</v>
      </c>
      <c r="CI101" s="2">
        <f>BY101-BZ101</f>
        <v>0</v>
      </c>
      <c r="CJ101" s="2">
        <f>ROUND(SUMIF(AA87:AA99,"=48184616",GX87:GX99),2)</f>
        <v>0</v>
      </c>
      <c r="CK101" s="2">
        <f>ROUND(SUMIF(AA87:AA99,"=48184616",GY87:GY99),2)</f>
        <v>0</v>
      </c>
      <c r="CL101" s="2">
        <f>ROUND(SUMIF(AA87:AA99,"=48184616",GZ87:GZ99),2)</f>
        <v>0</v>
      </c>
      <c r="CM101" s="2">
        <f>ROUND(SUMIF(AA87:AA99,"=48184616",HD87:HD99),2)</f>
        <v>0</v>
      </c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>
        <v>0</v>
      </c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201</v>
      </c>
      <c r="F103" s="4">
        <f>ROUND(Source!O101,O103)</f>
        <v>44808.78</v>
      </c>
      <c r="G103" s="4" t="s">
        <v>110</v>
      </c>
      <c r="H103" s="4" t="s">
        <v>111</v>
      </c>
      <c r="I103" s="4"/>
      <c r="J103" s="4"/>
      <c r="K103" s="4">
        <v>201</v>
      </c>
      <c r="L103" s="4">
        <v>1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44808.780000000006</v>
      </c>
      <c r="X103" s="4">
        <v>1</v>
      </c>
      <c r="Y103" s="4">
        <v>44808.780000000006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202</v>
      </c>
      <c r="F104" s="4">
        <f>ROUND(Source!P101,O104)</f>
        <v>17122.439999999999</v>
      </c>
      <c r="G104" s="4" t="s">
        <v>112</v>
      </c>
      <c r="H104" s="4" t="s">
        <v>113</v>
      </c>
      <c r="I104" s="4"/>
      <c r="J104" s="4"/>
      <c r="K104" s="4">
        <v>202</v>
      </c>
      <c r="L104" s="4">
        <v>2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17122.439999999999</v>
      </c>
      <c r="X104" s="4">
        <v>1</v>
      </c>
      <c r="Y104" s="4">
        <v>17122.439999999999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222</v>
      </c>
      <c r="F105" s="4">
        <f>ROUND(Source!AO101,O105)</f>
        <v>0</v>
      </c>
      <c r="G105" s="4" t="s">
        <v>114</v>
      </c>
      <c r="H105" s="4" t="s">
        <v>115</v>
      </c>
      <c r="I105" s="4"/>
      <c r="J105" s="4"/>
      <c r="K105" s="4">
        <v>222</v>
      </c>
      <c r="L105" s="4">
        <v>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225</v>
      </c>
      <c r="F106" s="4">
        <f>ROUND(Source!AV101,O106)</f>
        <v>17122.439999999999</v>
      </c>
      <c r="G106" s="4" t="s">
        <v>116</v>
      </c>
      <c r="H106" s="4" t="s">
        <v>117</v>
      </c>
      <c r="I106" s="4"/>
      <c r="J106" s="4"/>
      <c r="K106" s="4">
        <v>225</v>
      </c>
      <c r="L106" s="4">
        <v>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17122.439999999999</v>
      </c>
      <c r="X106" s="4">
        <v>1</v>
      </c>
      <c r="Y106" s="4">
        <v>17122.439999999999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226</v>
      </c>
      <c r="F107" s="4">
        <f>ROUND(Source!AW101,O107)</f>
        <v>17122.439999999999</v>
      </c>
      <c r="G107" s="4" t="s">
        <v>118</v>
      </c>
      <c r="H107" s="4" t="s">
        <v>119</v>
      </c>
      <c r="I107" s="4"/>
      <c r="J107" s="4"/>
      <c r="K107" s="4">
        <v>226</v>
      </c>
      <c r="L107" s="4">
        <v>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17122.439999999999</v>
      </c>
      <c r="X107" s="4">
        <v>1</v>
      </c>
      <c r="Y107" s="4">
        <v>17122.439999999999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227</v>
      </c>
      <c r="F108" s="4">
        <f>ROUND(Source!AX101,O108)</f>
        <v>0</v>
      </c>
      <c r="G108" s="4" t="s">
        <v>120</v>
      </c>
      <c r="H108" s="4" t="s">
        <v>121</v>
      </c>
      <c r="I108" s="4"/>
      <c r="J108" s="4"/>
      <c r="K108" s="4">
        <v>227</v>
      </c>
      <c r="L108" s="4">
        <v>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228</v>
      </c>
      <c r="F109" s="4">
        <f>ROUND(Source!AY101,O109)</f>
        <v>17122.439999999999</v>
      </c>
      <c r="G109" s="4" t="s">
        <v>122</v>
      </c>
      <c r="H109" s="4" t="s">
        <v>123</v>
      </c>
      <c r="I109" s="4"/>
      <c r="J109" s="4"/>
      <c r="K109" s="4">
        <v>228</v>
      </c>
      <c r="L109" s="4">
        <v>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17122.439999999999</v>
      </c>
      <c r="X109" s="4">
        <v>1</v>
      </c>
      <c r="Y109" s="4">
        <v>17122.439999999999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216</v>
      </c>
      <c r="F110" s="4">
        <f>ROUND(Source!AP101,O110)</f>
        <v>0</v>
      </c>
      <c r="G110" s="4" t="s">
        <v>124</v>
      </c>
      <c r="H110" s="4" t="s">
        <v>125</v>
      </c>
      <c r="I110" s="4"/>
      <c r="J110" s="4"/>
      <c r="K110" s="4">
        <v>216</v>
      </c>
      <c r="L110" s="4">
        <v>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223</v>
      </c>
      <c r="F111" s="4">
        <f>ROUND(Source!AQ101,O111)</f>
        <v>0</v>
      </c>
      <c r="G111" s="4" t="s">
        <v>126</v>
      </c>
      <c r="H111" s="4" t="s">
        <v>127</v>
      </c>
      <c r="I111" s="4"/>
      <c r="J111" s="4"/>
      <c r="K111" s="4">
        <v>223</v>
      </c>
      <c r="L111" s="4">
        <v>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229</v>
      </c>
      <c r="F112" s="4">
        <f>ROUND(Source!AZ101,O112)</f>
        <v>0</v>
      </c>
      <c r="G112" s="4" t="s">
        <v>128</v>
      </c>
      <c r="H112" s="4" t="s">
        <v>129</v>
      </c>
      <c r="I112" s="4"/>
      <c r="J112" s="4"/>
      <c r="K112" s="4">
        <v>229</v>
      </c>
      <c r="L112" s="4">
        <v>10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203</v>
      </c>
      <c r="F113" s="4">
        <f>ROUND(Source!Q101,O113)</f>
        <v>387.21</v>
      </c>
      <c r="G113" s="4" t="s">
        <v>130</v>
      </c>
      <c r="H113" s="4" t="s">
        <v>131</v>
      </c>
      <c r="I113" s="4"/>
      <c r="J113" s="4"/>
      <c r="K113" s="4">
        <v>203</v>
      </c>
      <c r="L113" s="4">
        <v>11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387.21</v>
      </c>
      <c r="X113" s="4">
        <v>1</v>
      </c>
      <c r="Y113" s="4">
        <v>387.21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231</v>
      </c>
      <c r="F114" s="4">
        <f>ROUND(Source!BB101,O114)</f>
        <v>0</v>
      </c>
      <c r="G114" s="4" t="s">
        <v>132</v>
      </c>
      <c r="H114" s="4" t="s">
        <v>133</v>
      </c>
      <c r="I114" s="4"/>
      <c r="J114" s="4"/>
      <c r="K114" s="4">
        <v>231</v>
      </c>
      <c r="L114" s="4">
        <v>12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204</v>
      </c>
      <c r="F115" s="4">
        <f>ROUND(Source!R101,O115)</f>
        <v>282.44</v>
      </c>
      <c r="G115" s="4" t="s">
        <v>134</v>
      </c>
      <c r="H115" s="4" t="s">
        <v>135</v>
      </c>
      <c r="I115" s="4"/>
      <c r="J115" s="4"/>
      <c r="K115" s="4">
        <v>204</v>
      </c>
      <c r="L115" s="4">
        <v>13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282.44</v>
      </c>
      <c r="X115" s="4">
        <v>1</v>
      </c>
      <c r="Y115" s="4">
        <v>282.44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205</v>
      </c>
      <c r="F116" s="4">
        <f>ROUND(Source!S101,O116)</f>
        <v>27016.69</v>
      </c>
      <c r="G116" s="4" t="s">
        <v>136</v>
      </c>
      <c r="H116" s="4" t="s">
        <v>137</v>
      </c>
      <c r="I116" s="4"/>
      <c r="J116" s="4"/>
      <c r="K116" s="4">
        <v>205</v>
      </c>
      <c r="L116" s="4">
        <v>14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27016.690000000002</v>
      </c>
      <c r="X116" s="4">
        <v>1</v>
      </c>
      <c r="Y116" s="4">
        <v>27016.690000000002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232</v>
      </c>
      <c r="F117" s="4">
        <f>ROUND(Source!BC101,O117)</f>
        <v>0</v>
      </c>
      <c r="G117" s="4" t="s">
        <v>138</v>
      </c>
      <c r="H117" s="4" t="s">
        <v>139</v>
      </c>
      <c r="I117" s="4"/>
      <c r="J117" s="4"/>
      <c r="K117" s="4">
        <v>232</v>
      </c>
      <c r="L117" s="4">
        <v>15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214</v>
      </c>
      <c r="F118" s="4">
        <f>ROUND(Source!AS101,O118)</f>
        <v>0</v>
      </c>
      <c r="G118" s="4" t="s">
        <v>140</v>
      </c>
      <c r="H118" s="4" t="s">
        <v>141</v>
      </c>
      <c r="I118" s="4"/>
      <c r="J118" s="4"/>
      <c r="K118" s="4">
        <v>214</v>
      </c>
      <c r="L118" s="4">
        <v>16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215</v>
      </c>
      <c r="F119" s="4">
        <f>ROUND(Source!AT101,O119)</f>
        <v>85211.49</v>
      </c>
      <c r="G119" s="4" t="s">
        <v>142</v>
      </c>
      <c r="H119" s="4" t="s">
        <v>143</v>
      </c>
      <c r="I119" s="4"/>
      <c r="J119" s="4"/>
      <c r="K119" s="4">
        <v>215</v>
      </c>
      <c r="L119" s="4">
        <v>17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85211.49</v>
      </c>
      <c r="X119" s="4">
        <v>1</v>
      </c>
      <c r="Y119" s="4">
        <v>85211.49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217</v>
      </c>
      <c r="F120" s="4">
        <f>ROUND(Source!AU101,O120)</f>
        <v>0</v>
      </c>
      <c r="G120" s="4" t="s">
        <v>144</v>
      </c>
      <c r="H120" s="4" t="s">
        <v>145</v>
      </c>
      <c r="I120" s="4"/>
      <c r="J120" s="4"/>
      <c r="K120" s="4">
        <v>217</v>
      </c>
      <c r="L120" s="4">
        <v>18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230</v>
      </c>
      <c r="F121" s="4">
        <f>ROUND(Source!BA101,O121)</f>
        <v>0</v>
      </c>
      <c r="G121" s="4" t="s">
        <v>146</v>
      </c>
      <c r="H121" s="4" t="s">
        <v>147</v>
      </c>
      <c r="I121" s="4"/>
      <c r="J121" s="4"/>
      <c r="K121" s="4">
        <v>230</v>
      </c>
      <c r="L121" s="4">
        <v>19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206</v>
      </c>
      <c r="F122" s="4">
        <f>ROUND(Source!T101,O122)</f>
        <v>0</v>
      </c>
      <c r="G122" s="4" t="s">
        <v>148</v>
      </c>
      <c r="H122" s="4" t="s">
        <v>149</v>
      </c>
      <c r="I122" s="4"/>
      <c r="J122" s="4"/>
      <c r="K122" s="4">
        <v>206</v>
      </c>
      <c r="L122" s="4">
        <v>20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207</v>
      </c>
      <c r="F123" s="4">
        <f>ROUND(Source!U101,O123)</f>
        <v>35.658000000000001</v>
      </c>
      <c r="G123" s="4" t="s">
        <v>150</v>
      </c>
      <c r="H123" s="4" t="s">
        <v>151</v>
      </c>
      <c r="I123" s="4"/>
      <c r="J123" s="4"/>
      <c r="K123" s="4">
        <v>207</v>
      </c>
      <c r="L123" s="4">
        <v>21</v>
      </c>
      <c r="M123" s="4">
        <v>3</v>
      </c>
      <c r="N123" s="4" t="s">
        <v>3</v>
      </c>
      <c r="O123" s="4">
        <v>7</v>
      </c>
      <c r="P123" s="4"/>
      <c r="Q123" s="4"/>
      <c r="R123" s="4"/>
      <c r="S123" s="4"/>
      <c r="T123" s="4"/>
      <c r="U123" s="4"/>
      <c r="V123" s="4"/>
      <c r="W123" s="4">
        <v>35.658000000000001</v>
      </c>
      <c r="X123" s="4">
        <v>1</v>
      </c>
      <c r="Y123" s="4">
        <v>35.658000000000001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208</v>
      </c>
      <c r="F124" s="4">
        <f>ROUND(Source!V101,O124)</f>
        <v>0.308</v>
      </c>
      <c r="G124" s="4" t="s">
        <v>152</v>
      </c>
      <c r="H124" s="4" t="s">
        <v>153</v>
      </c>
      <c r="I124" s="4"/>
      <c r="J124" s="4"/>
      <c r="K124" s="4">
        <v>208</v>
      </c>
      <c r="L124" s="4">
        <v>22</v>
      </c>
      <c r="M124" s="4">
        <v>3</v>
      </c>
      <c r="N124" s="4" t="s">
        <v>3</v>
      </c>
      <c r="O124" s="4">
        <v>7</v>
      </c>
      <c r="P124" s="4"/>
      <c r="Q124" s="4"/>
      <c r="R124" s="4"/>
      <c r="S124" s="4"/>
      <c r="T124" s="4"/>
      <c r="U124" s="4"/>
      <c r="V124" s="4"/>
      <c r="W124" s="4">
        <v>0.308</v>
      </c>
      <c r="X124" s="4">
        <v>1</v>
      </c>
      <c r="Y124" s="4">
        <v>0.308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209</v>
      </c>
      <c r="F125" s="4">
        <f>ROUND(Source!W101,O125)</f>
        <v>0</v>
      </c>
      <c r="G125" s="4" t="s">
        <v>154</v>
      </c>
      <c r="H125" s="4" t="s">
        <v>155</v>
      </c>
      <c r="I125" s="4"/>
      <c r="J125" s="4"/>
      <c r="K125" s="4">
        <v>209</v>
      </c>
      <c r="L125" s="4">
        <v>23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233</v>
      </c>
      <c r="F126" s="4">
        <f>ROUND(Source!BD101,O126)</f>
        <v>0</v>
      </c>
      <c r="G126" s="4" t="s">
        <v>156</v>
      </c>
      <c r="H126" s="4" t="s">
        <v>157</v>
      </c>
      <c r="I126" s="4"/>
      <c r="J126" s="4"/>
      <c r="K126" s="4">
        <v>233</v>
      </c>
      <c r="L126" s="4">
        <v>24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210</v>
      </c>
      <c r="F127" s="4">
        <f>ROUND(Source!X101,O127)</f>
        <v>26480.16</v>
      </c>
      <c r="G127" s="4" t="s">
        <v>158</v>
      </c>
      <c r="H127" s="4" t="s">
        <v>159</v>
      </c>
      <c r="I127" s="4"/>
      <c r="J127" s="4"/>
      <c r="K127" s="4">
        <v>210</v>
      </c>
      <c r="L127" s="4">
        <v>25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26480.16</v>
      </c>
      <c r="X127" s="4">
        <v>1</v>
      </c>
      <c r="Y127" s="4">
        <v>26480.16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211</v>
      </c>
      <c r="F128" s="4">
        <f>ROUND(Source!Y101,O128)</f>
        <v>13922.55</v>
      </c>
      <c r="G128" s="4" t="s">
        <v>160</v>
      </c>
      <c r="H128" s="4" t="s">
        <v>161</v>
      </c>
      <c r="I128" s="4"/>
      <c r="J128" s="4"/>
      <c r="K128" s="4">
        <v>211</v>
      </c>
      <c r="L128" s="4">
        <v>26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13922.55</v>
      </c>
      <c r="X128" s="4">
        <v>1</v>
      </c>
      <c r="Y128" s="4">
        <v>13922.55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224</v>
      </c>
      <c r="F129" s="4">
        <f>ROUND(Source!AR101,O129)</f>
        <v>85211.49</v>
      </c>
      <c r="G129" s="4" t="s">
        <v>162</v>
      </c>
      <c r="H129" s="4" t="s">
        <v>163</v>
      </c>
      <c r="I129" s="4"/>
      <c r="J129" s="4"/>
      <c r="K129" s="4">
        <v>224</v>
      </c>
      <c r="L129" s="4">
        <v>27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85211.49</v>
      </c>
      <c r="X129" s="4">
        <v>1</v>
      </c>
      <c r="Y129" s="4">
        <v>85211.49</v>
      </c>
      <c r="Z129" s="4"/>
      <c r="AA129" s="4"/>
      <c r="AB129" s="4"/>
    </row>
    <row r="131" spans="1:245" x14ac:dyDescent="0.2">
      <c r="A131" s="1">
        <v>4</v>
      </c>
      <c r="B131" s="1">
        <v>1</v>
      </c>
      <c r="C131" s="1"/>
      <c r="D131" s="1">
        <f>ROW(A140)</f>
        <v>140</v>
      </c>
      <c r="E131" s="1"/>
      <c r="F131" s="1" t="s">
        <v>37</v>
      </c>
      <c r="G131" s="1" t="s">
        <v>99</v>
      </c>
      <c r="H131" s="1" t="s">
        <v>3</v>
      </c>
      <c r="I131" s="1">
        <v>0</v>
      </c>
      <c r="J131" s="1"/>
      <c r="K131" s="1">
        <v>-1</v>
      </c>
      <c r="L131" s="1"/>
      <c r="M131" s="1" t="s">
        <v>3</v>
      </c>
      <c r="N131" s="1"/>
      <c r="O131" s="1"/>
      <c r="P131" s="1"/>
      <c r="Q131" s="1"/>
      <c r="R131" s="1"/>
      <c r="S131" s="1">
        <v>0</v>
      </c>
      <c r="T131" s="1"/>
      <c r="U131" s="1" t="s">
        <v>3</v>
      </c>
      <c r="V131" s="1">
        <v>5</v>
      </c>
      <c r="W131" s="1"/>
      <c r="X131" s="1"/>
      <c r="Y131" s="1"/>
      <c r="Z131" s="1"/>
      <c r="AA131" s="1"/>
      <c r="AB131" s="1" t="s">
        <v>3</v>
      </c>
      <c r="AC131" s="1" t="s">
        <v>3</v>
      </c>
      <c r="AD131" s="1" t="s">
        <v>3</v>
      </c>
      <c r="AE131" s="1" t="s">
        <v>3</v>
      </c>
      <c r="AF131" s="1" t="s">
        <v>3</v>
      </c>
      <c r="AG131" s="1" t="s">
        <v>3</v>
      </c>
      <c r="AH131" s="1"/>
      <c r="AI131" s="1"/>
      <c r="AJ131" s="1"/>
      <c r="AK131" s="1"/>
      <c r="AL131" s="1"/>
      <c r="AM131" s="1"/>
      <c r="AN131" s="1"/>
      <c r="AO131" s="1"/>
      <c r="AP131" s="1" t="s">
        <v>3</v>
      </c>
      <c r="AQ131" s="1" t="s">
        <v>3</v>
      </c>
      <c r="AR131" s="1" t="s">
        <v>3</v>
      </c>
      <c r="AS131" s="1"/>
      <c r="AT131" s="1"/>
      <c r="AU131" s="1"/>
      <c r="AV131" s="1"/>
      <c r="AW131" s="1"/>
      <c r="AX131" s="1"/>
      <c r="AY131" s="1"/>
      <c r="AZ131" s="1" t="s">
        <v>3</v>
      </c>
      <c r="BA131" s="1"/>
      <c r="BB131" s="1" t="s">
        <v>3</v>
      </c>
      <c r="BC131" s="1" t="s">
        <v>3</v>
      </c>
      <c r="BD131" s="1" t="s">
        <v>3</v>
      </c>
      <c r="BE131" s="1" t="s">
        <v>3</v>
      </c>
      <c r="BF131" s="1" t="s">
        <v>3</v>
      </c>
      <c r="BG131" s="1" t="s">
        <v>3</v>
      </c>
      <c r="BH131" s="1" t="s">
        <v>3</v>
      </c>
      <c r="BI131" s="1" t="s">
        <v>3</v>
      </c>
      <c r="BJ131" s="1" t="s">
        <v>3</v>
      </c>
      <c r="BK131" s="1" t="s">
        <v>3</v>
      </c>
      <c r="BL131" s="1" t="s">
        <v>3</v>
      </c>
      <c r="BM131" s="1" t="s">
        <v>3</v>
      </c>
      <c r="BN131" s="1" t="s">
        <v>3</v>
      </c>
      <c r="BO131" s="1" t="s">
        <v>3</v>
      </c>
      <c r="BP131" s="1" t="s">
        <v>3</v>
      </c>
      <c r="BQ131" s="1"/>
      <c r="BR131" s="1"/>
      <c r="BS131" s="1"/>
      <c r="BT131" s="1"/>
      <c r="BU131" s="1"/>
      <c r="BV131" s="1"/>
      <c r="BW131" s="1"/>
      <c r="BX131" s="1">
        <v>0</v>
      </c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>
        <v>0</v>
      </c>
    </row>
    <row r="133" spans="1:245" x14ac:dyDescent="0.2">
      <c r="A133" s="2">
        <v>52</v>
      </c>
      <c r="B133" s="2">
        <f t="shared" ref="B133:G133" si="99">B140</f>
        <v>1</v>
      </c>
      <c r="C133" s="2">
        <f t="shared" si="99"/>
        <v>4</v>
      </c>
      <c r="D133" s="2">
        <f t="shared" si="99"/>
        <v>131</v>
      </c>
      <c r="E133" s="2">
        <f t="shared" si="99"/>
        <v>0</v>
      </c>
      <c r="F133" s="2" t="str">
        <f t="shared" si="99"/>
        <v>3</v>
      </c>
      <c r="G133" s="2" t="str">
        <f t="shared" si="99"/>
        <v>Оборудование</v>
      </c>
      <c r="H133" s="2"/>
      <c r="I133" s="2"/>
      <c r="J133" s="2"/>
      <c r="K133" s="2"/>
      <c r="L133" s="2"/>
      <c r="M133" s="2"/>
      <c r="N133" s="2"/>
      <c r="O133" s="2">
        <f t="shared" ref="O133:AT133" si="100">O140</f>
        <v>42015383.340000004</v>
      </c>
      <c r="P133" s="2">
        <f t="shared" si="100"/>
        <v>42015383.340000004</v>
      </c>
      <c r="Q133" s="2">
        <f t="shared" si="100"/>
        <v>0</v>
      </c>
      <c r="R133" s="2">
        <f t="shared" si="100"/>
        <v>0</v>
      </c>
      <c r="S133" s="2">
        <f t="shared" si="100"/>
        <v>0</v>
      </c>
      <c r="T133" s="2">
        <f t="shared" si="100"/>
        <v>0</v>
      </c>
      <c r="U133" s="2">
        <f t="shared" si="100"/>
        <v>0</v>
      </c>
      <c r="V133" s="2">
        <f t="shared" si="100"/>
        <v>0</v>
      </c>
      <c r="W133" s="2">
        <f t="shared" si="100"/>
        <v>0</v>
      </c>
      <c r="X133" s="2">
        <f t="shared" si="100"/>
        <v>0</v>
      </c>
      <c r="Y133" s="2">
        <f t="shared" si="100"/>
        <v>0</v>
      </c>
      <c r="Z133" s="2">
        <f t="shared" si="100"/>
        <v>0</v>
      </c>
      <c r="AA133" s="2">
        <f t="shared" si="100"/>
        <v>0</v>
      </c>
      <c r="AB133" s="2">
        <f t="shared" si="100"/>
        <v>42015383.340000004</v>
      </c>
      <c r="AC133" s="2">
        <f t="shared" si="100"/>
        <v>42015383.340000004</v>
      </c>
      <c r="AD133" s="2">
        <f t="shared" si="100"/>
        <v>0</v>
      </c>
      <c r="AE133" s="2">
        <f t="shared" si="100"/>
        <v>0</v>
      </c>
      <c r="AF133" s="2">
        <f t="shared" si="100"/>
        <v>0</v>
      </c>
      <c r="AG133" s="2">
        <f t="shared" si="100"/>
        <v>0</v>
      </c>
      <c r="AH133" s="2">
        <f t="shared" si="100"/>
        <v>0</v>
      </c>
      <c r="AI133" s="2">
        <f t="shared" si="100"/>
        <v>0</v>
      </c>
      <c r="AJ133" s="2">
        <f t="shared" si="100"/>
        <v>0</v>
      </c>
      <c r="AK133" s="2">
        <f t="shared" si="100"/>
        <v>0</v>
      </c>
      <c r="AL133" s="2">
        <f t="shared" si="100"/>
        <v>0</v>
      </c>
      <c r="AM133" s="2">
        <f t="shared" si="100"/>
        <v>0</v>
      </c>
      <c r="AN133" s="2">
        <f t="shared" si="100"/>
        <v>0</v>
      </c>
      <c r="AO133" s="2">
        <f t="shared" si="100"/>
        <v>0</v>
      </c>
      <c r="AP133" s="2">
        <f t="shared" si="100"/>
        <v>42015383.340000004</v>
      </c>
      <c r="AQ133" s="2">
        <f t="shared" si="100"/>
        <v>0</v>
      </c>
      <c r="AR133" s="2">
        <f t="shared" si="100"/>
        <v>42015383.340000004</v>
      </c>
      <c r="AS133" s="2">
        <f t="shared" si="100"/>
        <v>0</v>
      </c>
      <c r="AT133" s="2">
        <f t="shared" si="100"/>
        <v>0</v>
      </c>
      <c r="AU133" s="2">
        <f t="shared" ref="AU133:BZ133" si="101">AU140</f>
        <v>0</v>
      </c>
      <c r="AV133" s="2">
        <f t="shared" si="101"/>
        <v>42015383.340000004</v>
      </c>
      <c r="AW133" s="2">
        <f t="shared" si="101"/>
        <v>0</v>
      </c>
      <c r="AX133" s="2">
        <f t="shared" si="101"/>
        <v>0</v>
      </c>
      <c r="AY133" s="2">
        <f t="shared" si="101"/>
        <v>0</v>
      </c>
      <c r="AZ133" s="2">
        <f t="shared" si="101"/>
        <v>42015383.340000004</v>
      </c>
      <c r="BA133" s="2">
        <f t="shared" si="101"/>
        <v>0</v>
      </c>
      <c r="BB133" s="2">
        <f t="shared" si="101"/>
        <v>0</v>
      </c>
      <c r="BC133" s="2">
        <f t="shared" si="101"/>
        <v>0</v>
      </c>
      <c r="BD133" s="2">
        <f t="shared" si="101"/>
        <v>0</v>
      </c>
      <c r="BE133" s="2">
        <f t="shared" si="101"/>
        <v>0</v>
      </c>
      <c r="BF133" s="2">
        <f t="shared" si="101"/>
        <v>0</v>
      </c>
      <c r="BG133" s="2">
        <f t="shared" si="101"/>
        <v>0</v>
      </c>
      <c r="BH133" s="2">
        <f t="shared" si="101"/>
        <v>0</v>
      </c>
      <c r="BI133" s="2">
        <f t="shared" si="101"/>
        <v>0</v>
      </c>
      <c r="BJ133" s="2">
        <f t="shared" si="101"/>
        <v>0</v>
      </c>
      <c r="BK133" s="2">
        <f t="shared" si="101"/>
        <v>0</v>
      </c>
      <c r="BL133" s="2">
        <f t="shared" si="101"/>
        <v>0</v>
      </c>
      <c r="BM133" s="2">
        <f t="shared" si="101"/>
        <v>0</v>
      </c>
      <c r="BN133" s="2">
        <f t="shared" si="101"/>
        <v>0</v>
      </c>
      <c r="BO133" s="2">
        <f t="shared" si="101"/>
        <v>0</v>
      </c>
      <c r="BP133" s="2">
        <f t="shared" si="101"/>
        <v>0</v>
      </c>
      <c r="BQ133" s="2">
        <f t="shared" si="101"/>
        <v>0</v>
      </c>
      <c r="BR133" s="2">
        <f t="shared" si="101"/>
        <v>0</v>
      </c>
      <c r="BS133" s="2">
        <f t="shared" si="101"/>
        <v>0</v>
      </c>
      <c r="BT133" s="2">
        <f t="shared" si="101"/>
        <v>0</v>
      </c>
      <c r="BU133" s="2">
        <f t="shared" si="101"/>
        <v>0</v>
      </c>
      <c r="BV133" s="2">
        <f t="shared" si="101"/>
        <v>0</v>
      </c>
      <c r="BW133" s="2">
        <f t="shared" si="101"/>
        <v>0</v>
      </c>
      <c r="BX133" s="2">
        <f t="shared" si="101"/>
        <v>0</v>
      </c>
      <c r="BY133" s="2">
        <f t="shared" si="101"/>
        <v>42015383.340000004</v>
      </c>
      <c r="BZ133" s="2">
        <f t="shared" si="101"/>
        <v>0</v>
      </c>
      <c r="CA133" s="2">
        <f t="shared" ref="CA133:DF133" si="102">CA140</f>
        <v>42015383.340000004</v>
      </c>
      <c r="CB133" s="2">
        <f t="shared" si="102"/>
        <v>0</v>
      </c>
      <c r="CC133" s="2">
        <f t="shared" si="102"/>
        <v>0</v>
      </c>
      <c r="CD133" s="2">
        <f t="shared" si="102"/>
        <v>0</v>
      </c>
      <c r="CE133" s="2">
        <f t="shared" si="102"/>
        <v>42015383.340000004</v>
      </c>
      <c r="CF133" s="2">
        <f t="shared" si="102"/>
        <v>0</v>
      </c>
      <c r="CG133" s="2">
        <f t="shared" si="102"/>
        <v>0</v>
      </c>
      <c r="CH133" s="2">
        <f t="shared" si="102"/>
        <v>0</v>
      </c>
      <c r="CI133" s="2">
        <f t="shared" si="102"/>
        <v>42015383.340000004</v>
      </c>
      <c r="CJ133" s="2">
        <f t="shared" si="102"/>
        <v>0</v>
      </c>
      <c r="CK133" s="2">
        <f t="shared" si="102"/>
        <v>0</v>
      </c>
      <c r="CL133" s="2">
        <f t="shared" si="102"/>
        <v>0</v>
      </c>
      <c r="CM133" s="2">
        <f t="shared" si="102"/>
        <v>0</v>
      </c>
      <c r="CN133" s="2">
        <f t="shared" si="102"/>
        <v>0</v>
      </c>
      <c r="CO133" s="2">
        <f t="shared" si="102"/>
        <v>0</v>
      </c>
      <c r="CP133" s="2">
        <f t="shared" si="102"/>
        <v>0</v>
      </c>
      <c r="CQ133" s="2">
        <f t="shared" si="102"/>
        <v>0</v>
      </c>
      <c r="CR133" s="2">
        <f t="shared" si="102"/>
        <v>0</v>
      </c>
      <c r="CS133" s="2">
        <f t="shared" si="102"/>
        <v>0</v>
      </c>
      <c r="CT133" s="2">
        <f t="shared" si="102"/>
        <v>0</v>
      </c>
      <c r="CU133" s="2">
        <f t="shared" si="102"/>
        <v>0</v>
      </c>
      <c r="CV133" s="2">
        <f t="shared" si="102"/>
        <v>0</v>
      </c>
      <c r="CW133" s="2">
        <f t="shared" si="102"/>
        <v>0</v>
      </c>
      <c r="CX133" s="2">
        <f t="shared" si="102"/>
        <v>0</v>
      </c>
      <c r="CY133" s="2">
        <f t="shared" si="102"/>
        <v>0</v>
      </c>
      <c r="CZ133" s="2">
        <f t="shared" si="102"/>
        <v>0</v>
      </c>
      <c r="DA133" s="2">
        <f t="shared" si="102"/>
        <v>0</v>
      </c>
      <c r="DB133" s="2">
        <f t="shared" si="102"/>
        <v>0</v>
      </c>
      <c r="DC133" s="2">
        <f t="shared" si="102"/>
        <v>0</v>
      </c>
      <c r="DD133" s="2">
        <f t="shared" si="102"/>
        <v>0</v>
      </c>
      <c r="DE133" s="2">
        <f t="shared" si="102"/>
        <v>0</v>
      </c>
      <c r="DF133" s="2">
        <f t="shared" si="102"/>
        <v>0</v>
      </c>
      <c r="DG133" s="3">
        <f t="shared" ref="DG133:EL133" si="103">DG140</f>
        <v>0</v>
      </c>
      <c r="DH133" s="3">
        <f t="shared" si="103"/>
        <v>0</v>
      </c>
      <c r="DI133" s="3">
        <f t="shared" si="103"/>
        <v>0</v>
      </c>
      <c r="DJ133" s="3">
        <f t="shared" si="103"/>
        <v>0</v>
      </c>
      <c r="DK133" s="3">
        <f t="shared" si="103"/>
        <v>0</v>
      </c>
      <c r="DL133" s="3">
        <f t="shared" si="103"/>
        <v>0</v>
      </c>
      <c r="DM133" s="3">
        <f t="shared" si="103"/>
        <v>0</v>
      </c>
      <c r="DN133" s="3">
        <f t="shared" si="103"/>
        <v>0</v>
      </c>
      <c r="DO133" s="3">
        <f t="shared" si="103"/>
        <v>0</v>
      </c>
      <c r="DP133" s="3">
        <f t="shared" si="103"/>
        <v>0</v>
      </c>
      <c r="DQ133" s="3">
        <f t="shared" si="103"/>
        <v>0</v>
      </c>
      <c r="DR133" s="3">
        <f t="shared" si="103"/>
        <v>0</v>
      </c>
      <c r="DS133" s="3">
        <f t="shared" si="103"/>
        <v>0</v>
      </c>
      <c r="DT133" s="3">
        <f t="shared" si="103"/>
        <v>0</v>
      </c>
      <c r="DU133" s="3">
        <f t="shared" si="103"/>
        <v>0</v>
      </c>
      <c r="DV133" s="3">
        <f t="shared" si="103"/>
        <v>0</v>
      </c>
      <c r="DW133" s="3">
        <f t="shared" si="103"/>
        <v>0</v>
      </c>
      <c r="DX133" s="3">
        <f t="shared" si="103"/>
        <v>0</v>
      </c>
      <c r="DY133" s="3">
        <f t="shared" si="103"/>
        <v>0</v>
      </c>
      <c r="DZ133" s="3">
        <f t="shared" si="103"/>
        <v>0</v>
      </c>
      <c r="EA133" s="3">
        <f t="shared" si="103"/>
        <v>0</v>
      </c>
      <c r="EB133" s="3">
        <f t="shared" si="103"/>
        <v>0</v>
      </c>
      <c r="EC133" s="3">
        <f t="shared" si="103"/>
        <v>0</v>
      </c>
      <c r="ED133" s="3">
        <f t="shared" si="103"/>
        <v>0</v>
      </c>
      <c r="EE133" s="3">
        <f t="shared" si="103"/>
        <v>0</v>
      </c>
      <c r="EF133" s="3">
        <f t="shared" si="103"/>
        <v>0</v>
      </c>
      <c r="EG133" s="3">
        <f t="shared" si="103"/>
        <v>0</v>
      </c>
      <c r="EH133" s="3">
        <f t="shared" si="103"/>
        <v>0</v>
      </c>
      <c r="EI133" s="3">
        <f t="shared" si="103"/>
        <v>0</v>
      </c>
      <c r="EJ133" s="3">
        <f t="shared" si="103"/>
        <v>0</v>
      </c>
      <c r="EK133" s="3">
        <f t="shared" si="103"/>
        <v>0</v>
      </c>
      <c r="EL133" s="3">
        <f t="shared" si="103"/>
        <v>0</v>
      </c>
      <c r="EM133" s="3">
        <f t="shared" ref="EM133:FR133" si="104">EM140</f>
        <v>0</v>
      </c>
      <c r="EN133" s="3">
        <f t="shared" si="104"/>
        <v>0</v>
      </c>
      <c r="EO133" s="3">
        <f t="shared" si="104"/>
        <v>0</v>
      </c>
      <c r="EP133" s="3">
        <f t="shared" si="104"/>
        <v>0</v>
      </c>
      <c r="EQ133" s="3">
        <f t="shared" si="104"/>
        <v>0</v>
      </c>
      <c r="ER133" s="3">
        <f t="shared" si="104"/>
        <v>0</v>
      </c>
      <c r="ES133" s="3">
        <f t="shared" si="104"/>
        <v>0</v>
      </c>
      <c r="ET133" s="3">
        <f t="shared" si="104"/>
        <v>0</v>
      </c>
      <c r="EU133" s="3">
        <f t="shared" si="104"/>
        <v>0</v>
      </c>
      <c r="EV133" s="3">
        <f t="shared" si="104"/>
        <v>0</v>
      </c>
      <c r="EW133" s="3">
        <f t="shared" si="104"/>
        <v>0</v>
      </c>
      <c r="EX133" s="3">
        <f t="shared" si="104"/>
        <v>0</v>
      </c>
      <c r="EY133" s="3">
        <f t="shared" si="104"/>
        <v>0</v>
      </c>
      <c r="EZ133" s="3">
        <f t="shared" si="104"/>
        <v>0</v>
      </c>
      <c r="FA133" s="3">
        <f t="shared" si="104"/>
        <v>0</v>
      </c>
      <c r="FB133" s="3">
        <f t="shared" si="104"/>
        <v>0</v>
      </c>
      <c r="FC133" s="3">
        <f t="shared" si="104"/>
        <v>0</v>
      </c>
      <c r="FD133" s="3">
        <f t="shared" si="104"/>
        <v>0</v>
      </c>
      <c r="FE133" s="3">
        <f t="shared" si="104"/>
        <v>0</v>
      </c>
      <c r="FF133" s="3">
        <f t="shared" si="104"/>
        <v>0</v>
      </c>
      <c r="FG133" s="3">
        <f t="shared" si="104"/>
        <v>0</v>
      </c>
      <c r="FH133" s="3">
        <f t="shared" si="104"/>
        <v>0</v>
      </c>
      <c r="FI133" s="3">
        <f t="shared" si="104"/>
        <v>0</v>
      </c>
      <c r="FJ133" s="3">
        <f t="shared" si="104"/>
        <v>0</v>
      </c>
      <c r="FK133" s="3">
        <f t="shared" si="104"/>
        <v>0</v>
      </c>
      <c r="FL133" s="3">
        <f t="shared" si="104"/>
        <v>0</v>
      </c>
      <c r="FM133" s="3">
        <f t="shared" si="104"/>
        <v>0</v>
      </c>
      <c r="FN133" s="3">
        <f t="shared" si="104"/>
        <v>0</v>
      </c>
      <c r="FO133" s="3">
        <f t="shared" si="104"/>
        <v>0</v>
      </c>
      <c r="FP133" s="3">
        <f t="shared" si="104"/>
        <v>0</v>
      </c>
      <c r="FQ133" s="3">
        <f t="shared" si="104"/>
        <v>0</v>
      </c>
      <c r="FR133" s="3">
        <f t="shared" si="104"/>
        <v>0</v>
      </c>
      <c r="FS133" s="3">
        <f t="shared" ref="FS133:GX133" si="105">FS140</f>
        <v>0</v>
      </c>
      <c r="FT133" s="3">
        <f t="shared" si="105"/>
        <v>0</v>
      </c>
      <c r="FU133" s="3">
        <f t="shared" si="105"/>
        <v>0</v>
      </c>
      <c r="FV133" s="3">
        <f t="shared" si="105"/>
        <v>0</v>
      </c>
      <c r="FW133" s="3">
        <f t="shared" si="105"/>
        <v>0</v>
      </c>
      <c r="FX133" s="3">
        <f t="shared" si="105"/>
        <v>0</v>
      </c>
      <c r="FY133" s="3">
        <f t="shared" si="105"/>
        <v>0</v>
      </c>
      <c r="FZ133" s="3">
        <f t="shared" si="105"/>
        <v>0</v>
      </c>
      <c r="GA133" s="3">
        <f t="shared" si="105"/>
        <v>0</v>
      </c>
      <c r="GB133" s="3">
        <f t="shared" si="105"/>
        <v>0</v>
      </c>
      <c r="GC133" s="3">
        <f t="shared" si="105"/>
        <v>0</v>
      </c>
      <c r="GD133" s="3">
        <f t="shared" si="105"/>
        <v>0</v>
      </c>
      <c r="GE133" s="3">
        <f t="shared" si="105"/>
        <v>0</v>
      </c>
      <c r="GF133" s="3">
        <f t="shared" si="105"/>
        <v>0</v>
      </c>
      <c r="GG133" s="3">
        <f t="shared" si="105"/>
        <v>0</v>
      </c>
      <c r="GH133" s="3">
        <f t="shared" si="105"/>
        <v>0</v>
      </c>
      <c r="GI133" s="3">
        <f t="shared" si="105"/>
        <v>0</v>
      </c>
      <c r="GJ133" s="3">
        <f t="shared" si="105"/>
        <v>0</v>
      </c>
      <c r="GK133" s="3">
        <f t="shared" si="105"/>
        <v>0</v>
      </c>
      <c r="GL133" s="3">
        <f t="shared" si="105"/>
        <v>0</v>
      </c>
      <c r="GM133" s="3">
        <f t="shared" si="105"/>
        <v>0</v>
      </c>
      <c r="GN133" s="3">
        <f t="shared" si="105"/>
        <v>0</v>
      </c>
      <c r="GO133" s="3">
        <f t="shared" si="105"/>
        <v>0</v>
      </c>
      <c r="GP133" s="3">
        <f t="shared" si="105"/>
        <v>0</v>
      </c>
      <c r="GQ133" s="3">
        <f t="shared" si="105"/>
        <v>0</v>
      </c>
      <c r="GR133" s="3">
        <f t="shared" si="105"/>
        <v>0</v>
      </c>
      <c r="GS133" s="3">
        <f t="shared" si="105"/>
        <v>0</v>
      </c>
      <c r="GT133" s="3">
        <f t="shared" si="105"/>
        <v>0</v>
      </c>
      <c r="GU133" s="3">
        <f t="shared" si="105"/>
        <v>0</v>
      </c>
      <c r="GV133" s="3">
        <f t="shared" si="105"/>
        <v>0</v>
      </c>
      <c r="GW133" s="3">
        <f t="shared" si="105"/>
        <v>0</v>
      </c>
      <c r="GX133" s="3">
        <f t="shared" si="105"/>
        <v>0</v>
      </c>
    </row>
    <row r="135" spans="1:245" x14ac:dyDescent="0.2">
      <c r="A135">
        <v>17</v>
      </c>
      <c r="B135">
        <v>1</v>
      </c>
      <c r="E135" t="s">
        <v>222</v>
      </c>
      <c r="F135" t="s">
        <v>223</v>
      </c>
      <c r="G135" t="s">
        <v>551</v>
      </c>
      <c r="H135" t="s">
        <v>224</v>
      </c>
      <c r="I135">
        <f>ROUND(1,7)</f>
        <v>1</v>
      </c>
      <c r="J135">
        <v>0</v>
      </c>
      <c r="K135">
        <f>ROUND(1,7)</f>
        <v>1</v>
      </c>
      <c r="O135">
        <f>ROUND(CP135,2)</f>
        <v>42000000</v>
      </c>
      <c r="P135">
        <f>ROUND(CQ135*I135,2)</f>
        <v>42000000</v>
      </c>
      <c r="Q135">
        <f>ROUND(CR135*I135,2)</f>
        <v>0</v>
      </c>
      <c r="R135">
        <f>ROUND(CS135*I135,2)</f>
        <v>0</v>
      </c>
      <c r="S135">
        <f>ROUND(CT135*I135,2)</f>
        <v>0</v>
      </c>
      <c r="T135">
        <f>ROUND(CU135*I135,2)</f>
        <v>0</v>
      </c>
      <c r="U135">
        <f>ROUND(CV135*I135,7)</f>
        <v>0</v>
      </c>
      <c r="V135">
        <f>ROUND(CW135*I135,7)</f>
        <v>0</v>
      </c>
      <c r="W135">
        <f>ROUND(CX135*I135,2)</f>
        <v>0</v>
      </c>
      <c r="X135">
        <f t="shared" ref="X135:Y138" si="106">ROUND(CY135,2)</f>
        <v>0</v>
      </c>
      <c r="Y135">
        <f t="shared" si="106"/>
        <v>0</v>
      </c>
      <c r="AA135">
        <v>48184616</v>
      </c>
      <c r="AB135">
        <f>ROUND((AC135+AD135+AF135),6)</f>
        <v>42000000</v>
      </c>
      <c r="AC135">
        <f>ROUND((ES135),6)</f>
        <v>42000000</v>
      </c>
      <c r="AD135">
        <f>ROUND((((ET135)-(EU135))+AE135),6)</f>
        <v>0</v>
      </c>
      <c r="AE135">
        <f t="shared" ref="AE135:AF138" si="107">ROUND((EU135),6)</f>
        <v>0</v>
      </c>
      <c r="AF135">
        <f t="shared" si="107"/>
        <v>0</v>
      </c>
      <c r="AG135">
        <f>ROUND((AP135),6)</f>
        <v>0</v>
      </c>
      <c r="AH135">
        <f t="shared" ref="AH135:AI138" si="108">(EW135)</f>
        <v>0</v>
      </c>
      <c r="AI135">
        <f t="shared" si="108"/>
        <v>0</v>
      </c>
      <c r="AJ135">
        <f>(AS135)</f>
        <v>0</v>
      </c>
      <c r="AK135">
        <v>42000000</v>
      </c>
      <c r="AL135">
        <v>42000000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3</v>
      </c>
      <c r="BJ135" t="s">
        <v>223</v>
      </c>
      <c r="BM135">
        <v>100</v>
      </c>
      <c r="BN135">
        <v>0</v>
      </c>
      <c r="BO135" t="s">
        <v>3</v>
      </c>
      <c r="BP135">
        <v>0</v>
      </c>
      <c r="BQ135">
        <v>5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>(P135+Q135+S135+R135)</f>
        <v>42000000</v>
      </c>
      <c r="CQ135">
        <f>ROUND(AL135*BC135,2)</f>
        <v>42000000</v>
      </c>
      <c r="CR135">
        <f>ROUND(AM135*BB135,2)</f>
        <v>0</v>
      </c>
      <c r="CS135">
        <f>ROUND(AN135*BS135,2)</f>
        <v>0</v>
      </c>
      <c r="CT135">
        <f>ROUND(AO135*BA135,2)</f>
        <v>0</v>
      </c>
      <c r="CU135">
        <f t="shared" ref="CU135:CX138" si="109">AG135</f>
        <v>0</v>
      </c>
      <c r="CV135">
        <f t="shared" si="109"/>
        <v>0</v>
      </c>
      <c r="CW135">
        <f t="shared" si="109"/>
        <v>0</v>
      </c>
      <c r="CX135">
        <f t="shared" si="109"/>
        <v>0</v>
      </c>
      <c r="CY135">
        <f>0</f>
        <v>0</v>
      </c>
      <c r="CZ135">
        <f>0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224</v>
      </c>
      <c r="DW135" t="s">
        <v>224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45799867</v>
      </c>
      <c r="EF135">
        <v>5</v>
      </c>
      <c r="EG135" t="s">
        <v>225</v>
      </c>
      <c r="EH135">
        <v>0</v>
      </c>
      <c r="EI135" t="s">
        <v>3</v>
      </c>
      <c r="EJ135">
        <v>3</v>
      </c>
      <c r="EK135">
        <v>100</v>
      </c>
      <c r="EL135" t="s">
        <v>99</v>
      </c>
      <c r="EM135" t="s">
        <v>100</v>
      </c>
      <c r="EO135" t="s">
        <v>3</v>
      </c>
      <c r="EQ135">
        <v>131072</v>
      </c>
      <c r="ER135">
        <v>42000000</v>
      </c>
      <c r="ES135">
        <v>42000000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f>P135</f>
        <v>42000000</v>
      </c>
      <c r="FS135">
        <v>0</v>
      </c>
      <c r="FX135">
        <v>0</v>
      </c>
      <c r="FY135">
        <v>0</v>
      </c>
      <c r="GA135" t="s">
        <v>226</v>
      </c>
      <c r="GD135">
        <v>1</v>
      </c>
      <c r="GF135">
        <v>488265557</v>
      </c>
      <c r="GG135">
        <v>2</v>
      </c>
      <c r="GH135">
        <v>0</v>
      </c>
      <c r="GI135">
        <v>-2</v>
      </c>
      <c r="GJ135">
        <v>0</v>
      </c>
      <c r="GK135">
        <v>0</v>
      </c>
      <c r="GL135">
        <f>ROUND(IF(AND(BH135=3,BI135=3,FS135&lt;&gt;0),P135,0),2)</f>
        <v>0</v>
      </c>
      <c r="GM135">
        <f>ROUND(O135+X135+Y135,2)+GX135</f>
        <v>42000000</v>
      </c>
      <c r="GN135">
        <f>IF(OR(BI135=0,BI135=1),GM135-GX135,0)</f>
        <v>0</v>
      </c>
      <c r="GO135">
        <f>IF(BI135=2,GM135-GX135,0)</f>
        <v>0</v>
      </c>
      <c r="GP135">
        <f>IF(BI135=4,GM135-GX135,0)</f>
        <v>0</v>
      </c>
      <c r="GR135">
        <v>0</v>
      </c>
      <c r="GS135">
        <v>4</v>
      </c>
      <c r="GT135">
        <v>0</v>
      </c>
      <c r="GU135" t="s">
        <v>3</v>
      </c>
      <c r="GV135">
        <f>ROUND((GT135),6)</f>
        <v>0</v>
      </c>
      <c r="GW135">
        <v>1</v>
      </c>
      <c r="GX135">
        <f>ROUND(HC135*I135,2)</f>
        <v>0</v>
      </c>
      <c r="HA135">
        <v>0</v>
      </c>
      <c r="HB135">
        <v>0</v>
      </c>
      <c r="HC135">
        <f>GV135*GW135</f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45" x14ac:dyDescent="0.2">
      <c r="A136">
        <v>17</v>
      </c>
      <c r="B136">
        <v>1</v>
      </c>
      <c r="E136" t="s">
        <v>3</v>
      </c>
      <c r="F136" t="s">
        <v>227</v>
      </c>
      <c r="G136" t="s">
        <v>228</v>
      </c>
      <c r="H136" t="s">
        <v>25</v>
      </c>
      <c r="I136">
        <f>ROUND(1,7)</f>
        <v>1</v>
      </c>
      <c r="J136">
        <v>0</v>
      </c>
      <c r="K136">
        <f>ROUND(1,7)</f>
        <v>1</v>
      </c>
      <c r="O136">
        <f>ROUND(CP136,2)</f>
        <v>2250000</v>
      </c>
      <c r="P136">
        <f>ROUND(CQ136*I136,2)</f>
        <v>2250000</v>
      </c>
      <c r="Q136">
        <f>ROUND(CR136*I136,2)</f>
        <v>0</v>
      </c>
      <c r="R136">
        <f>ROUND(CS136*I136,2)</f>
        <v>0</v>
      </c>
      <c r="S136">
        <f>ROUND(CT136*I136,2)</f>
        <v>0</v>
      </c>
      <c r="T136">
        <f>ROUND(CU136*I136,2)</f>
        <v>0</v>
      </c>
      <c r="U136">
        <f>ROUND(CV136*I136,7)</f>
        <v>0</v>
      </c>
      <c r="V136">
        <f>ROUND(CW136*I136,7)</f>
        <v>0</v>
      </c>
      <c r="W136">
        <f>ROUND(CX136*I136,2)</f>
        <v>0</v>
      </c>
      <c r="X136">
        <f t="shared" si="106"/>
        <v>0</v>
      </c>
      <c r="Y136">
        <f t="shared" si="106"/>
        <v>0</v>
      </c>
      <c r="AA136">
        <v>-1</v>
      </c>
      <c r="AB136">
        <f>ROUND((AC136+AD136+AF136),6)</f>
        <v>2250000</v>
      </c>
      <c r="AC136">
        <f>ROUND((ES136),6)</f>
        <v>2250000</v>
      </c>
      <c r="AD136">
        <f>ROUND((((ET136)-(EU136))+AE136),6)</f>
        <v>0</v>
      </c>
      <c r="AE136">
        <f t="shared" si="107"/>
        <v>0</v>
      </c>
      <c r="AF136">
        <f t="shared" si="107"/>
        <v>0</v>
      </c>
      <c r="AG136">
        <f>ROUND((AP136),6)</f>
        <v>0</v>
      </c>
      <c r="AH136">
        <f t="shared" si="108"/>
        <v>0</v>
      </c>
      <c r="AI136">
        <f t="shared" si="108"/>
        <v>0</v>
      </c>
      <c r="AJ136">
        <f>(AS136)</f>
        <v>0</v>
      </c>
      <c r="AK136">
        <v>2250000</v>
      </c>
      <c r="AL136">
        <v>2250000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3</v>
      </c>
      <c r="BJ136" t="s">
        <v>227</v>
      </c>
      <c r="BM136">
        <v>100</v>
      </c>
      <c r="BN136">
        <v>0</v>
      </c>
      <c r="BO136" t="s">
        <v>3</v>
      </c>
      <c r="BP136">
        <v>0</v>
      </c>
      <c r="BQ136">
        <v>5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>(P136+Q136+S136+R136)</f>
        <v>2250000</v>
      </c>
      <c r="CQ136">
        <f>ROUND(AL136*BC136,2)</f>
        <v>2250000</v>
      </c>
      <c r="CR136">
        <f>ROUND(AM136*BB136,2)</f>
        <v>0</v>
      </c>
      <c r="CS136">
        <f>ROUND(AN136*BS136,2)</f>
        <v>0</v>
      </c>
      <c r="CT136">
        <f>ROUND(AO136*BA136,2)</f>
        <v>0</v>
      </c>
      <c r="CU136">
        <f t="shared" si="109"/>
        <v>0</v>
      </c>
      <c r="CV136">
        <f t="shared" si="109"/>
        <v>0</v>
      </c>
      <c r="CW136">
        <f t="shared" si="109"/>
        <v>0</v>
      </c>
      <c r="CX136">
        <f t="shared" si="109"/>
        <v>0</v>
      </c>
      <c r="CY136">
        <f>0</f>
        <v>0</v>
      </c>
      <c r="CZ136">
        <f>0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25</v>
      </c>
      <c r="DW136" t="s">
        <v>25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45799867</v>
      </c>
      <c r="EF136">
        <v>5</v>
      </c>
      <c r="EG136" t="s">
        <v>225</v>
      </c>
      <c r="EH136">
        <v>0</v>
      </c>
      <c r="EI136" t="s">
        <v>3</v>
      </c>
      <c r="EJ136">
        <v>3</v>
      </c>
      <c r="EK136">
        <v>100</v>
      </c>
      <c r="EL136" t="s">
        <v>99</v>
      </c>
      <c r="EM136" t="s">
        <v>100</v>
      </c>
      <c r="EO136" t="s">
        <v>3</v>
      </c>
      <c r="EQ136">
        <v>132096</v>
      </c>
      <c r="ER136">
        <v>0</v>
      </c>
      <c r="ES136">
        <v>2250000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f>P136</f>
        <v>2250000</v>
      </c>
      <c r="FS136">
        <v>0</v>
      </c>
      <c r="FX136">
        <v>0</v>
      </c>
      <c r="FY136">
        <v>0</v>
      </c>
      <c r="GA136" t="s">
        <v>3</v>
      </c>
      <c r="GD136">
        <v>1</v>
      </c>
      <c r="GF136">
        <v>-2040617415</v>
      </c>
      <c r="GG136">
        <v>2</v>
      </c>
      <c r="GH136">
        <v>0</v>
      </c>
      <c r="GI136">
        <v>-2</v>
      </c>
      <c r="GJ136">
        <v>0</v>
      </c>
      <c r="GK136">
        <v>0</v>
      </c>
      <c r="GL136">
        <f>ROUND(IF(AND(BH136=3,BI136=3,FS136&lt;&gt;0),P136,0),2)</f>
        <v>0</v>
      </c>
      <c r="GM136">
        <f>ROUND(O136+X136+Y136,2)+GX136</f>
        <v>2250000</v>
      </c>
      <c r="GN136">
        <f>IF(OR(BI136=0,BI136=1),GM136-GX136,0)</f>
        <v>0</v>
      </c>
      <c r="GO136">
        <f>IF(BI136=2,GM136-GX136,0)</f>
        <v>0</v>
      </c>
      <c r="GP136">
        <f>IF(BI136=4,GM136-GX136,0)</f>
        <v>0</v>
      </c>
      <c r="GR136">
        <v>0</v>
      </c>
      <c r="GS136">
        <v>0</v>
      </c>
      <c r="GT136">
        <v>0</v>
      </c>
      <c r="GU136" t="s">
        <v>3</v>
      </c>
      <c r="GV136">
        <f>ROUND((GT136),6)</f>
        <v>0</v>
      </c>
      <c r="GW136">
        <v>1</v>
      </c>
      <c r="GX136">
        <f>ROUND(HC136*I136,2)</f>
        <v>0</v>
      </c>
      <c r="HA136">
        <v>0</v>
      </c>
      <c r="HB136">
        <v>0</v>
      </c>
      <c r="HC136">
        <f>GV136*GW136</f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45" x14ac:dyDescent="0.2">
      <c r="A137">
        <v>17</v>
      </c>
      <c r="B137">
        <v>1</v>
      </c>
      <c r="E137" t="s">
        <v>3</v>
      </c>
      <c r="F137" t="s">
        <v>229</v>
      </c>
      <c r="G137" t="s">
        <v>230</v>
      </c>
      <c r="H137" t="s">
        <v>231</v>
      </c>
      <c r="I137">
        <f>ROUND(1,7)</f>
        <v>1</v>
      </c>
      <c r="J137">
        <v>0</v>
      </c>
      <c r="K137">
        <f>ROUND(1,7)</f>
        <v>1</v>
      </c>
      <c r="O137">
        <f>ROUND(CP137,2)</f>
        <v>9809.42</v>
      </c>
      <c r="P137">
        <f>ROUND(CQ137*I137,2)</f>
        <v>9809.42</v>
      </c>
      <c r="Q137">
        <f>ROUND(CR137*I137,2)</f>
        <v>0</v>
      </c>
      <c r="R137">
        <f>ROUND(CS137*I137,2)</f>
        <v>0</v>
      </c>
      <c r="S137">
        <f>ROUND(CT137*I137,2)</f>
        <v>0</v>
      </c>
      <c r="T137">
        <f>ROUND(CU137*I137,2)</f>
        <v>0</v>
      </c>
      <c r="U137">
        <f>ROUND(CV137*I137,7)</f>
        <v>0</v>
      </c>
      <c r="V137">
        <f>ROUND(CW137*I137,7)</f>
        <v>0</v>
      </c>
      <c r="W137">
        <f>ROUND(CX137*I137,2)</f>
        <v>0</v>
      </c>
      <c r="X137">
        <f t="shared" si="106"/>
        <v>0</v>
      </c>
      <c r="Y137">
        <f t="shared" si="106"/>
        <v>0</v>
      </c>
      <c r="AA137">
        <v>-1</v>
      </c>
      <c r="AB137">
        <f>ROUND((AC137+AD137+AF137),6)</f>
        <v>7431.38</v>
      </c>
      <c r="AC137">
        <f>ROUND((ES137),6)</f>
        <v>7431.38</v>
      </c>
      <c r="AD137">
        <f>ROUND((((ET137)-(EU137))+AE137),6)</f>
        <v>0</v>
      </c>
      <c r="AE137">
        <f t="shared" si="107"/>
        <v>0</v>
      </c>
      <c r="AF137">
        <f t="shared" si="107"/>
        <v>0</v>
      </c>
      <c r="AG137">
        <f>ROUND((AP137),6)</f>
        <v>0</v>
      </c>
      <c r="AH137">
        <f t="shared" si="108"/>
        <v>0</v>
      </c>
      <c r="AI137">
        <f t="shared" si="108"/>
        <v>0</v>
      </c>
      <c r="AJ137">
        <f>(AS137)</f>
        <v>0</v>
      </c>
      <c r="AK137">
        <v>7431.38</v>
      </c>
      <c r="AL137">
        <v>7431.38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1.32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3</v>
      </c>
      <c r="BJ137" t="s">
        <v>232</v>
      </c>
      <c r="BM137">
        <v>600001</v>
      </c>
      <c r="BN137">
        <v>0</v>
      </c>
      <c r="BO137" t="s">
        <v>3</v>
      </c>
      <c r="BP137">
        <v>0</v>
      </c>
      <c r="BQ137">
        <v>5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>(P137+Q137+S137+R137)</f>
        <v>9809.42</v>
      </c>
      <c r="CQ137">
        <f>ROUND(AL137*BC137,2)</f>
        <v>9809.42</v>
      </c>
      <c r="CR137">
        <f>ROUND(AM137*BB137,2)</f>
        <v>0</v>
      </c>
      <c r="CS137">
        <f>ROUND(AN137*BS137,2)</f>
        <v>0</v>
      </c>
      <c r="CT137">
        <f>ROUND(AO137*BA137,2)</f>
        <v>0</v>
      </c>
      <c r="CU137">
        <f t="shared" si="109"/>
        <v>0</v>
      </c>
      <c r="CV137">
        <f t="shared" si="109"/>
        <v>0</v>
      </c>
      <c r="CW137">
        <f t="shared" si="109"/>
        <v>0</v>
      </c>
      <c r="CX137">
        <f t="shared" si="109"/>
        <v>0</v>
      </c>
      <c r="CY137">
        <f>0</f>
        <v>0</v>
      </c>
      <c r="CZ137">
        <f>0</f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231</v>
      </c>
      <c r="DW137" t="s">
        <v>231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45799550</v>
      </c>
      <c r="EF137">
        <v>5</v>
      </c>
      <c r="EG137" t="s">
        <v>225</v>
      </c>
      <c r="EH137">
        <v>0</v>
      </c>
      <c r="EI137" t="s">
        <v>3</v>
      </c>
      <c r="EJ137">
        <v>3</v>
      </c>
      <c r="EK137">
        <v>600001</v>
      </c>
      <c r="EL137" t="s">
        <v>233</v>
      </c>
      <c r="EM137" t="s">
        <v>234</v>
      </c>
      <c r="EO137" t="s">
        <v>3</v>
      </c>
      <c r="EQ137">
        <v>132096</v>
      </c>
      <c r="ER137">
        <v>7431.38</v>
      </c>
      <c r="ES137">
        <v>7431.38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f>P137</f>
        <v>9809.42</v>
      </c>
      <c r="FS137">
        <v>0</v>
      </c>
      <c r="FX137">
        <v>0</v>
      </c>
      <c r="FY137">
        <v>0</v>
      </c>
      <c r="GA137" t="s">
        <v>3</v>
      </c>
      <c r="GD137">
        <v>1</v>
      </c>
      <c r="GF137">
        <v>-530212415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>ROUND(IF(AND(BH137=3,BI137=3,FS137&lt;&gt;0),P137,0),2)</f>
        <v>0</v>
      </c>
      <c r="GM137">
        <f>ROUND(O137+X137+Y137,2)+GX137</f>
        <v>9809.42</v>
      </c>
      <c r="GN137">
        <f>IF(OR(BI137=0,BI137=1),GM137-GX137,0)</f>
        <v>0</v>
      </c>
      <c r="GO137">
        <f>IF(BI137=2,GM137-GX137,0)</f>
        <v>0</v>
      </c>
      <c r="GP137">
        <f>IF(BI137=4,GM137-GX137,0)</f>
        <v>0</v>
      </c>
      <c r="GR137">
        <v>0</v>
      </c>
      <c r="GS137">
        <v>0</v>
      </c>
      <c r="GT137">
        <v>0</v>
      </c>
      <c r="GU137" t="s">
        <v>3</v>
      </c>
      <c r="GV137">
        <f>ROUND((GT137),6)</f>
        <v>0</v>
      </c>
      <c r="GW137">
        <v>1</v>
      </c>
      <c r="GX137">
        <f>ROUND(HC137*I137,2)</f>
        <v>0</v>
      </c>
      <c r="HA137">
        <v>0</v>
      </c>
      <c r="HB137">
        <v>0</v>
      </c>
      <c r="HC137">
        <f>GV137*GW137</f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45" x14ac:dyDescent="0.2">
      <c r="A138">
        <v>17</v>
      </c>
      <c r="B138">
        <v>1</v>
      </c>
      <c r="E138" t="s">
        <v>235</v>
      </c>
      <c r="F138" t="s">
        <v>236</v>
      </c>
      <c r="G138" t="s">
        <v>237</v>
      </c>
      <c r="H138" t="s">
        <v>94</v>
      </c>
      <c r="I138">
        <f>ROUND(2,7)</f>
        <v>2</v>
      </c>
      <c r="J138">
        <v>0</v>
      </c>
      <c r="K138">
        <f>ROUND(2,7)</f>
        <v>2</v>
      </c>
      <c r="O138">
        <f>ROUND(CP138,2)</f>
        <v>15383.34</v>
      </c>
      <c r="P138">
        <f>ROUND(CQ138*I138,2)</f>
        <v>15383.34</v>
      </c>
      <c r="Q138">
        <f>ROUND(CR138*I138,2)</f>
        <v>0</v>
      </c>
      <c r="R138">
        <f>ROUND(CS138*I138,2)</f>
        <v>0</v>
      </c>
      <c r="S138">
        <f>ROUND(CT138*I138,2)</f>
        <v>0</v>
      </c>
      <c r="T138">
        <f>ROUND(CU138*I138,2)</f>
        <v>0</v>
      </c>
      <c r="U138">
        <f>ROUND(CV138*I138,7)</f>
        <v>0</v>
      </c>
      <c r="V138">
        <f>ROUND(CW138*I138,7)</f>
        <v>0</v>
      </c>
      <c r="W138">
        <f>ROUND(CX138*I138,2)</f>
        <v>0</v>
      </c>
      <c r="X138">
        <f t="shared" si="106"/>
        <v>0</v>
      </c>
      <c r="Y138">
        <f t="shared" si="106"/>
        <v>0</v>
      </c>
      <c r="AA138">
        <v>48184616</v>
      </c>
      <c r="AB138">
        <f>ROUND((AC138+AD138+AF138),6)</f>
        <v>7691.67</v>
      </c>
      <c r="AC138">
        <f>ROUND((ES138),6)</f>
        <v>7691.67</v>
      </c>
      <c r="AD138">
        <f>ROUND((((ET138)-(EU138))+AE138),6)</f>
        <v>0</v>
      </c>
      <c r="AE138">
        <f t="shared" si="107"/>
        <v>0</v>
      </c>
      <c r="AF138">
        <f t="shared" si="107"/>
        <v>0</v>
      </c>
      <c r="AG138">
        <f>ROUND((AP138),6)</f>
        <v>0</v>
      </c>
      <c r="AH138">
        <f t="shared" si="108"/>
        <v>0</v>
      </c>
      <c r="AI138">
        <f t="shared" si="108"/>
        <v>0</v>
      </c>
      <c r="AJ138">
        <f>(AS138)</f>
        <v>0</v>
      </c>
      <c r="AK138">
        <v>7691.67</v>
      </c>
      <c r="AL138">
        <v>7691.67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3</v>
      </c>
      <c r="BJ138" t="s">
        <v>238</v>
      </c>
      <c r="BM138">
        <v>100</v>
      </c>
      <c r="BN138">
        <v>0</v>
      </c>
      <c r="BO138" t="s">
        <v>3</v>
      </c>
      <c r="BP138">
        <v>0</v>
      </c>
      <c r="BQ138">
        <v>5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>(P138+Q138+S138+R138)</f>
        <v>15383.34</v>
      </c>
      <c r="CQ138">
        <f>ROUND(AL138*BC138,2)</f>
        <v>7691.67</v>
      </c>
      <c r="CR138">
        <f>ROUND(AM138*BB138,2)</f>
        <v>0</v>
      </c>
      <c r="CS138">
        <f>ROUND(AN138*BS138,2)</f>
        <v>0</v>
      </c>
      <c r="CT138">
        <f>ROUND(AO138*BA138,2)</f>
        <v>0</v>
      </c>
      <c r="CU138">
        <f t="shared" si="109"/>
        <v>0</v>
      </c>
      <c r="CV138">
        <f t="shared" si="109"/>
        <v>0</v>
      </c>
      <c r="CW138">
        <f t="shared" si="109"/>
        <v>0</v>
      </c>
      <c r="CX138">
        <f t="shared" si="109"/>
        <v>0</v>
      </c>
      <c r="CY138">
        <f>0</f>
        <v>0</v>
      </c>
      <c r="CZ138">
        <f>0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1010</v>
      </c>
      <c r="DV138" t="s">
        <v>94</v>
      </c>
      <c r="DW138" t="s">
        <v>94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45799867</v>
      </c>
      <c r="EF138">
        <v>5</v>
      </c>
      <c r="EG138" t="s">
        <v>225</v>
      </c>
      <c r="EH138">
        <v>0</v>
      </c>
      <c r="EI138" t="s">
        <v>3</v>
      </c>
      <c r="EJ138">
        <v>3</v>
      </c>
      <c r="EK138">
        <v>100</v>
      </c>
      <c r="EL138" t="s">
        <v>99</v>
      </c>
      <c r="EM138" t="s">
        <v>100</v>
      </c>
      <c r="EO138" t="s">
        <v>3</v>
      </c>
      <c r="EQ138">
        <v>131072</v>
      </c>
      <c r="ER138">
        <v>0</v>
      </c>
      <c r="ES138">
        <v>7691.67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f>P138</f>
        <v>15383.34</v>
      </c>
      <c r="FS138">
        <v>0</v>
      </c>
      <c r="FX138">
        <v>0</v>
      </c>
      <c r="FY138">
        <v>0</v>
      </c>
      <c r="GA138" t="s">
        <v>3</v>
      </c>
      <c r="GD138">
        <v>1</v>
      </c>
      <c r="GF138">
        <v>1854484070</v>
      </c>
      <c r="GG138">
        <v>2</v>
      </c>
      <c r="GH138">
        <v>0</v>
      </c>
      <c r="GI138">
        <v>-2</v>
      </c>
      <c r="GJ138">
        <v>0</v>
      </c>
      <c r="GK138">
        <v>0</v>
      </c>
      <c r="GL138">
        <f>ROUND(IF(AND(BH138=3,BI138=3,FS138&lt;&gt;0),P138,0),2)</f>
        <v>0</v>
      </c>
      <c r="GM138">
        <f>ROUND(O138+X138+Y138,2)+GX138</f>
        <v>15383.34</v>
      </c>
      <c r="GN138">
        <f>IF(OR(BI138=0,BI138=1),GM138-GX138,0)</f>
        <v>0</v>
      </c>
      <c r="GO138">
        <f>IF(BI138=2,GM138-GX138,0)</f>
        <v>0</v>
      </c>
      <c r="GP138">
        <f>IF(BI138=4,GM138-GX138,0)</f>
        <v>0</v>
      </c>
      <c r="GR138">
        <v>0</v>
      </c>
      <c r="GS138">
        <v>0</v>
      </c>
      <c r="GT138">
        <v>0</v>
      </c>
      <c r="GU138" t="s">
        <v>3</v>
      </c>
      <c r="GV138">
        <f>ROUND((GT138),6)</f>
        <v>0</v>
      </c>
      <c r="GW138">
        <v>1</v>
      </c>
      <c r="GX138">
        <f>ROUND(HC138*I138,2)</f>
        <v>0</v>
      </c>
      <c r="HA138">
        <v>0</v>
      </c>
      <c r="HB138">
        <v>0</v>
      </c>
      <c r="HC138">
        <f>GV138*GW138</f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40" spans="1:245" x14ac:dyDescent="0.2">
      <c r="A140" s="2">
        <v>51</v>
      </c>
      <c r="B140" s="2">
        <f>B131</f>
        <v>1</v>
      </c>
      <c r="C140" s="2">
        <f>A131</f>
        <v>4</v>
      </c>
      <c r="D140" s="2">
        <f>ROW(A131)</f>
        <v>131</v>
      </c>
      <c r="E140" s="2"/>
      <c r="F140" s="2" t="str">
        <f>IF(F131&lt;&gt;"",F131,"")</f>
        <v>3</v>
      </c>
      <c r="G140" s="2" t="str">
        <f>IF(G131&lt;&gt;"",G131,"")</f>
        <v>Оборудование</v>
      </c>
      <c r="H140" s="2">
        <v>0</v>
      </c>
      <c r="I140" s="2"/>
      <c r="J140" s="2"/>
      <c r="K140" s="2"/>
      <c r="L140" s="2"/>
      <c r="M140" s="2"/>
      <c r="N140" s="2"/>
      <c r="O140" s="2">
        <f t="shared" ref="O140:T140" si="110">ROUND(AB140,2)</f>
        <v>42015383.340000004</v>
      </c>
      <c r="P140" s="2">
        <f t="shared" si="110"/>
        <v>42015383.340000004</v>
      </c>
      <c r="Q140" s="2">
        <f t="shared" si="110"/>
        <v>0</v>
      </c>
      <c r="R140" s="2">
        <f t="shared" si="110"/>
        <v>0</v>
      </c>
      <c r="S140" s="2">
        <f t="shared" si="110"/>
        <v>0</v>
      </c>
      <c r="T140" s="2">
        <f t="shared" si="110"/>
        <v>0</v>
      </c>
      <c r="U140" s="2">
        <f>AH140</f>
        <v>0</v>
      </c>
      <c r="V140" s="2">
        <f>AI140</f>
        <v>0</v>
      </c>
      <c r="W140" s="2">
        <f>ROUND(AJ140,2)</f>
        <v>0</v>
      </c>
      <c r="X140" s="2">
        <f>ROUND(AK140,2)</f>
        <v>0</v>
      </c>
      <c r="Y140" s="2">
        <f>ROUND(AL140,2)</f>
        <v>0</v>
      </c>
      <c r="Z140" s="2"/>
      <c r="AA140" s="2"/>
      <c r="AB140" s="2">
        <f>ROUND(SUMIF(AA135:AA138,"=48184616",O135:O138),2)</f>
        <v>42015383.340000004</v>
      </c>
      <c r="AC140" s="2">
        <f>ROUND(SUMIF(AA135:AA138,"=48184616",P135:P138),2)</f>
        <v>42015383.340000004</v>
      </c>
      <c r="AD140" s="2">
        <f>ROUND(SUMIF(AA135:AA138,"=48184616",Q135:Q138),2)</f>
        <v>0</v>
      </c>
      <c r="AE140" s="2">
        <f>ROUND(SUMIF(AA135:AA138,"=48184616",R135:R138),2)</f>
        <v>0</v>
      </c>
      <c r="AF140" s="2">
        <f>ROUND(SUMIF(AA135:AA138,"=48184616",S135:S138),2)</f>
        <v>0</v>
      </c>
      <c r="AG140" s="2">
        <f>ROUND(SUMIF(AA135:AA138,"=48184616",T135:T138),2)</f>
        <v>0</v>
      </c>
      <c r="AH140" s="2">
        <f>SUMIF(AA135:AA138,"=48184616",U135:U138)</f>
        <v>0</v>
      </c>
      <c r="AI140" s="2">
        <f>SUMIF(AA135:AA138,"=48184616",V135:V138)</f>
        <v>0</v>
      </c>
      <c r="AJ140" s="2">
        <f>ROUND(SUMIF(AA135:AA138,"=48184616",W135:W138),2)</f>
        <v>0</v>
      </c>
      <c r="AK140" s="2">
        <f>ROUND(SUMIF(AA135:AA138,"=48184616",X135:X138),2)</f>
        <v>0</v>
      </c>
      <c r="AL140" s="2">
        <f>ROUND(SUMIF(AA135:AA138,"=48184616",Y135:Y138),2)</f>
        <v>0</v>
      </c>
      <c r="AM140" s="2"/>
      <c r="AN140" s="2"/>
      <c r="AO140" s="2">
        <f t="shared" ref="AO140:BD140" si="111">ROUND(BX140,2)</f>
        <v>0</v>
      </c>
      <c r="AP140" s="2">
        <f t="shared" si="111"/>
        <v>42015383.340000004</v>
      </c>
      <c r="AQ140" s="2">
        <f t="shared" si="111"/>
        <v>0</v>
      </c>
      <c r="AR140" s="2">
        <f t="shared" si="111"/>
        <v>42015383.340000004</v>
      </c>
      <c r="AS140" s="2">
        <f t="shared" si="111"/>
        <v>0</v>
      </c>
      <c r="AT140" s="2">
        <f t="shared" si="111"/>
        <v>0</v>
      </c>
      <c r="AU140" s="2">
        <f t="shared" si="111"/>
        <v>0</v>
      </c>
      <c r="AV140" s="2">
        <f t="shared" si="111"/>
        <v>42015383.340000004</v>
      </c>
      <c r="AW140" s="2">
        <f t="shared" si="111"/>
        <v>0</v>
      </c>
      <c r="AX140" s="2">
        <f t="shared" si="111"/>
        <v>0</v>
      </c>
      <c r="AY140" s="2">
        <f t="shared" si="111"/>
        <v>0</v>
      </c>
      <c r="AZ140" s="2">
        <f t="shared" si="111"/>
        <v>42015383.340000004</v>
      </c>
      <c r="BA140" s="2">
        <f t="shared" si="111"/>
        <v>0</v>
      </c>
      <c r="BB140" s="2">
        <f t="shared" si="111"/>
        <v>0</v>
      </c>
      <c r="BC140" s="2">
        <f t="shared" si="111"/>
        <v>0</v>
      </c>
      <c r="BD140" s="2">
        <f t="shared" si="111"/>
        <v>0</v>
      </c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>
        <f>ROUND(SUMIF(AA135:AA138,"=48184616",FQ135:FQ138),2)</f>
        <v>0</v>
      </c>
      <c r="BY140" s="2">
        <f>ROUND(SUMIF(AA135:AA138,"=48184616",FR135:FR138),2)</f>
        <v>42015383.340000004</v>
      </c>
      <c r="BZ140" s="2">
        <f>ROUND(SUMIF(AA135:AA138,"=48184616",GL135:GL138),2)</f>
        <v>0</v>
      </c>
      <c r="CA140" s="2">
        <f>ROUND(SUMIF(AA135:AA138,"=48184616",GM135:GM138),2)</f>
        <v>42015383.340000004</v>
      </c>
      <c r="CB140" s="2">
        <f>ROUND(SUMIF(AA135:AA138,"=48184616",GN135:GN138),2)</f>
        <v>0</v>
      </c>
      <c r="CC140" s="2">
        <f>ROUND(SUMIF(AA135:AA138,"=48184616",GO135:GO138),2)</f>
        <v>0</v>
      </c>
      <c r="CD140" s="2">
        <f>ROUND(SUMIF(AA135:AA138,"=48184616",GP135:GP138),2)</f>
        <v>0</v>
      </c>
      <c r="CE140" s="2">
        <f>AC140-BX140</f>
        <v>42015383.340000004</v>
      </c>
      <c r="CF140" s="2">
        <f>AC140-BY140</f>
        <v>0</v>
      </c>
      <c r="CG140" s="2">
        <f>BX140-BZ140</f>
        <v>0</v>
      </c>
      <c r="CH140" s="2">
        <f>AC140-BX140-BY140+BZ140</f>
        <v>0</v>
      </c>
      <c r="CI140" s="2">
        <f>BY140-BZ140</f>
        <v>42015383.340000004</v>
      </c>
      <c r="CJ140" s="2">
        <f>ROUND(SUMIF(AA135:AA138,"=48184616",GX135:GX138),2)</f>
        <v>0</v>
      </c>
      <c r="CK140" s="2">
        <f>ROUND(SUMIF(AA135:AA138,"=48184616",GY135:GY138),2)</f>
        <v>0</v>
      </c>
      <c r="CL140" s="2">
        <f>ROUND(SUMIF(AA135:AA138,"=48184616",GZ135:GZ138),2)</f>
        <v>0</v>
      </c>
      <c r="CM140" s="2">
        <f>ROUND(SUMIF(AA135:AA138,"=48184616",HD135:HD138),2)</f>
        <v>0</v>
      </c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>
        <v>0</v>
      </c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201</v>
      </c>
      <c r="F142" s="4">
        <f>ROUND(Source!O140,O142)</f>
        <v>42015383.340000004</v>
      </c>
      <c r="G142" s="4" t="s">
        <v>110</v>
      </c>
      <c r="H142" s="4" t="s">
        <v>111</v>
      </c>
      <c r="I142" s="4"/>
      <c r="J142" s="4"/>
      <c r="K142" s="4">
        <v>201</v>
      </c>
      <c r="L142" s="4">
        <v>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202</v>
      </c>
      <c r="F143" s="4">
        <f>ROUND(Source!P140,O143)</f>
        <v>42015383.340000004</v>
      </c>
      <c r="G143" s="4" t="s">
        <v>112</v>
      </c>
      <c r="H143" s="4" t="s">
        <v>113</v>
      </c>
      <c r="I143" s="4"/>
      <c r="J143" s="4"/>
      <c r="K143" s="4">
        <v>202</v>
      </c>
      <c r="L143" s="4">
        <v>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42015383.340000004</v>
      </c>
      <c r="X143" s="4">
        <v>1</v>
      </c>
      <c r="Y143" s="4">
        <v>42015383.340000004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222</v>
      </c>
      <c r="F144" s="4">
        <f>ROUND(Source!AO140,O144)</f>
        <v>0</v>
      </c>
      <c r="G144" s="4" t="s">
        <v>114</v>
      </c>
      <c r="H144" s="4" t="s">
        <v>115</v>
      </c>
      <c r="I144" s="4"/>
      <c r="J144" s="4"/>
      <c r="K144" s="4">
        <v>222</v>
      </c>
      <c r="L144" s="4">
        <v>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225</v>
      </c>
      <c r="F145" s="4">
        <f>ROUND(Source!AV140,O145)</f>
        <v>42015383.340000004</v>
      </c>
      <c r="G145" s="4" t="s">
        <v>116</v>
      </c>
      <c r="H145" s="4" t="s">
        <v>117</v>
      </c>
      <c r="I145" s="4"/>
      <c r="J145" s="4"/>
      <c r="K145" s="4">
        <v>225</v>
      </c>
      <c r="L145" s="4">
        <v>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42015383.340000004</v>
      </c>
      <c r="X145" s="4">
        <v>1</v>
      </c>
      <c r="Y145" s="4">
        <v>42015383.340000004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226</v>
      </c>
      <c r="F146" s="4">
        <f>ROUND(Source!AW140,O146)</f>
        <v>0</v>
      </c>
      <c r="G146" s="4" t="s">
        <v>118</v>
      </c>
      <c r="H146" s="4" t="s">
        <v>119</v>
      </c>
      <c r="I146" s="4"/>
      <c r="J146" s="4"/>
      <c r="K146" s="4">
        <v>226</v>
      </c>
      <c r="L146" s="4">
        <v>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227</v>
      </c>
      <c r="F147" s="4">
        <f>ROUND(Source!AX140,O147)</f>
        <v>0</v>
      </c>
      <c r="G147" s="4" t="s">
        <v>120</v>
      </c>
      <c r="H147" s="4" t="s">
        <v>121</v>
      </c>
      <c r="I147" s="4"/>
      <c r="J147" s="4"/>
      <c r="K147" s="4">
        <v>227</v>
      </c>
      <c r="L147" s="4">
        <v>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228</v>
      </c>
      <c r="F148" s="4">
        <f>ROUND(Source!AY140,O148)</f>
        <v>0</v>
      </c>
      <c r="G148" s="4" t="s">
        <v>122</v>
      </c>
      <c r="H148" s="4" t="s">
        <v>123</v>
      </c>
      <c r="I148" s="4"/>
      <c r="J148" s="4"/>
      <c r="K148" s="4">
        <v>228</v>
      </c>
      <c r="L148" s="4">
        <v>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216</v>
      </c>
      <c r="F149" s="4">
        <f>ROUND(Source!AP140,O149)</f>
        <v>42015383.340000004</v>
      </c>
      <c r="G149" s="4" t="s">
        <v>124</v>
      </c>
      <c r="H149" s="4" t="s">
        <v>125</v>
      </c>
      <c r="I149" s="4"/>
      <c r="J149" s="4"/>
      <c r="K149" s="4">
        <v>216</v>
      </c>
      <c r="L149" s="4">
        <v>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42015383.340000004</v>
      </c>
      <c r="X149" s="4">
        <v>1</v>
      </c>
      <c r="Y149" s="4">
        <v>42015383.340000004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223</v>
      </c>
      <c r="F150" s="4">
        <f>ROUND(Source!AQ140,O150)</f>
        <v>0</v>
      </c>
      <c r="G150" s="4" t="s">
        <v>126</v>
      </c>
      <c r="H150" s="4" t="s">
        <v>127</v>
      </c>
      <c r="I150" s="4"/>
      <c r="J150" s="4"/>
      <c r="K150" s="4">
        <v>223</v>
      </c>
      <c r="L150" s="4">
        <v>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229</v>
      </c>
      <c r="F151" s="4">
        <f>ROUND(Source!AZ140,O151)</f>
        <v>42015383.340000004</v>
      </c>
      <c r="G151" s="4" t="s">
        <v>128</v>
      </c>
      <c r="H151" s="4" t="s">
        <v>129</v>
      </c>
      <c r="I151" s="4"/>
      <c r="J151" s="4"/>
      <c r="K151" s="4">
        <v>229</v>
      </c>
      <c r="L151" s="4">
        <v>10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42015383.340000004</v>
      </c>
      <c r="X151" s="4">
        <v>1</v>
      </c>
      <c r="Y151" s="4">
        <v>42015383.340000004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203</v>
      </c>
      <c r="F152" s="4">
        <f>ROUND(Source!Q140,O152)</f>
        <v>0</v>
      </c>
      <c r="G152" s="4" t="s">
        <v>130</v>
      </c>
      <c r="H152" s="4" t="s">
        <v>131</v>
      </c>
      <c r="I152" s="4"/>
      <c r="J152" s="4"/>
      <c r="K152" s="4">
        <v>203</v>
      </c>
      <c r="L152" s="4">
        <v>11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231</v>
      </c>
      <c r="F153" s="4">
        <f>ROUND(Source!BB140,O153)</f>
        <v>0</v>
      </c>
      <c r="G153" s="4" t="s">
        <v>132</v>
      </c>
      <c r="H153" s="4" t="s">
        <v>133</v>
      </c>
      <c r="I153" s="4"/>
      <c r="J153" s="4"/>
      <c r="K153" s="4">
        <v>231</v>
      </c>
      <c r="L153" s="4">
        <v>12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204</v>
      </c>
      <c r="F154" s="4">
        <f>ROUND(Source!R140,O154)</f>
        <v>0</v>
      </c>
      <c r="G154" s="4" t="s">
        <v>134</v>
      </c>
      <c r="H154" s="4" t="s">
        <v>135</v>
      </c>
      <c r="I154" s="4"/>
      <c r="J154" s="4"/>
      <c r="K154" s="4">
        <v>204</v>
      </c>
      <c r="L154" s="4">
        <v>13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205</v>
      </c>
      <c r="F155" s="4">
        <f>ROUND(Source!S140,O155)</f>
        <v>0</v>
      </c>
      <c r="G155" s="4" t="s">
        <v>136</v>
      </c>
      <c r="H155" s="4" t="s">
        <v>137</v>
      </c>
      <c r="I155" s="4"/>
      <c r="J155" s="4"/>
      <c r="K155" s="4">
        <v>205</v>
      </c>
      <c r="L155" s="4">
        <v>14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232</v>
      </c>
      <c r="F156" s="4">
        <f>ROUND(Source!BC140,O156)</f>
        <v>0</v>
      </c>
      <c r="G156" s="4" t="s">
        <v>138</v>
      </c>
      <c r="H156" s="4" t="s">
        <v>139</v>
      </c>
      <c r="I156" s="4"/>
      <c r="J156" s="4"/>
      <c r="K156" s="4">
        <v>232</v>
      </c>
      <c r="L156" s="4">
        <v>15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214</v>
      </c>
      <c r="F157" s="4">
        <f>ROUND(Source!AS140,O157)</f>
        <v>0</v>
      </c>
      <c r="G157" s="4" t="s">
        <v>140</v>
      </c>
      <c r="H157" s="4" t="s">
        <v>141</v>
      </c>
      <c r="I157" s="4"/>
      <c r="J157" s="4"/>
      <c r="K157" s="4">
        <v>214</v>
      </c>
      <c r="L157" s="4">
        <v>16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215</v>
      </c>
      <c r="F158" s="4">
        <f>ROUND(Source!AT140,O158)</f>
        <v>0</v>
      </c>
      <c r="G158" s="4" t="s">
        <v>142</v>
      </c>
      <c r="H158" s="4" t="s">
        <v>143</v>
      </c>
      <c r="I158" s="4"/>
      <c r="J158" s="4"/>
      <c r="K158" s="4">
        <v>215</v>
      </c>
      <c r="L158" s="4">
        <v>17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217</v>
      </c>
      <c r="F159" s="4">
        <f>ROUND(Source!AU140,O159)</f>
        <v>0</v>
      </c>
      <c r="G159" s="4" t="s">
        <v>144</v>
      </c>
      <c r="H159" s="4" t="s">
        <v>145</v>
      </c>
      <c r="I159" s="4"/>
      <c r="J159" s="4"/>
      <c r="K159" s="4">
        <v>217</v>
      </c>
      <c r="L159" s="4">
        <v>18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230</v>
      </c>
      <c r="F160" s="4">
        <f>ROUND(Source!BA140,O160)</f>
        <v>0</v>
      </c>
      <c r="G160" s="4" t="s">
        <v>146</v>
      </c>
      <c r="H160" s="4" t="s">
        <v>147</v>
      </c>
      <c r="I160" s="4"/>
      <c r="J160" s="4"/>
      <c r="K160" s="4">
        <v>230</v>
      </c>
      <c r="L160" s="4">
        <v>19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206</v>
      </c>
      <c r="F161" s="4">
        <f>ROUND(Source!T140,O161)</f>
        <v>0</v>
      </c>
      <c r="G161" s="4" t="s">
        <v>148</v>
      </c>
      <c r="H161" s="4" t="s">
        <v>149</v>
      </c>
      <c r="I161" s="4"/>
      <c r="J161" s="4"/>
      <c r="K161" s="4">
        <v>206</v>
      </c>
      <c r="L161" s="4">
        <v>20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207</v>
      </c>
      <c r="F162" s="4">
        <f>ROUND(Source!U140,O162)</f>
        <v>0</v>
      </c>
      <c r="G162" s="4" t="s">
        <v>150</v>
      </c>
      <c r="H162" s="4" t="s">
        <v>151</v>
      </c>
      <c r="I162" s="4"/>
      <c r="J162" s="4"/>
      <c r="K162" s="4">
        <v>207</v>
      </c>
      <c r="L162" s="4">
        <v>21</v>
      </c>
      <c r="M162" s="4">
        <v>3</v>
      </c>
      <c r="N162" s="4" t="s">
        <v>3</v>
      </c>
      <c r="O162" s="4">
        <v>7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208</v>
      </c>
      <c r="F163" s="4">
        <f>ROUND(Source!V140,O163)</f>
        <v>0</v>
      </c>
      <c r="G163" s="4" t="s">
        <v>152</v>
      </c>
      <c r="H163" s="4" t="s">
        <v>153</v>
      </c>
      <c r="I163" s="4"/>
      <c r="J163" s="4"/>
      <c r="K163" s="4">
        <v>208</v>
      </c>
      <c r="L163" s="4">
        <v>22</v>
      </c>
      <c r="M163" s="4">
        <v>3</v>
      </c>
      <c r="N163" s="4" t="s">
        <v>3</v>
      </c>
      <c r="O163" s="4">
        <v>7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209</v>
      </c>
      <c r="F164" s="4">
        <f>ROUND(Source!W140,O164)</f>
        <v>0</v>
      </c>
      <c r="G164" s="4" t="s">
        <v>154</v>
      </c>
      <c r="H164" s="4" t="s">
        <v>155</v>
      </c>
      <c r="I164" s="4"/>
      <c r="J164" s="4"/>
      <c r="K164" s="4">
        <v>209</v>
      </c>
      <c r="L164" s="4">
        <v>23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45" x14ac:dyDescent="0.2">
      <c r="A165" s="4">
        <v>50</v>
      </c>
      <c r="B165" s="4">
        <v>0</v>
      </c>
      <c r="C165" s="4">
        <v>0</v>
      </c>
      <c r="D165" s="4">
        <v>1</v>
      </c>
      <c r="E165" s="4">
        <v>233</v>
      </c>
      <c r="F165" s="4">
        <f>ROUND(Source!BD140,O165)</f>
        <v>0</v>
      </c>
      <c r="G165" s="4" t="s">
        <v>156</v>
      </c>
      <c r="H165" s="4" t="s">
        <v>157</v>
      </c>
      <c r="I165" s="4"/>
      <c r="J165" s="4"/>
      <c r="K165" s="4">
        <v>233</v>
      </c>
      <c r="L165" s="4">
        <v>24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210</v>
      </c>
      <c r="F166" s="4">
        <f>ROUND(Source!X140,O166)</f>
        <v>0</v>
      </c>
      <c r="G166" s="4" t="s">
        <v>158</v>
      </c>
      <c r="H166" s="4" t="s">
        <v>159</v>
      </c>
      <c r="I166" s="4"/>
      <c r="J166" s="4"/>
      <c r="K166" s="4">
        <v>210</v>
      </c>
      <c r="L166" s="4">
        <v>25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211</v>
      </c>
      <c r="F167" s="4">
        <f>ROUND(Source!Y140,O167)</f>
        <v>0</v>
      </c>
      <c r="G167" s="4" t="s">
        <v>160</v>
      </c>
      <c r="H167" s="4" t="s">
        <v>161</v>
      </c>
      <c r="I167" s="4"/>
      <c r="J167" s="4"/>
      <c r="K167" s="4">
        <v>211</v>
      </c>
      <c r="L167" s="4">
        <v>26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224</v>
      </c>
      <c r="F168" s="4">
        <f>ROUND(Source!AR140,O168)</f>
        <v>42015383.340000004</v>
      </c>
      <c r="G168" s="4" t="s">
        <v>162</v>
      </c>
      <c r="H168" s="4" t="s">
        <v>163</v>
      </c>
      <c r="I168" s="4"/>
      <c r="J168" s="4"/>
      <c r="K168" s="4">
        <v>224</v>
      </c>
      <c r="L168" s="4">
        <v>27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42015383.340000004</v>
      </c>
      <c r="X168" s="4">
        <v>1</v>
      </c>
      <c r="Y168" s="4">
        <v>42015383.340000004</v>
      </c>
      <c r="Z168" s="4"/>
      <c r="AA168" s="4"/>
      <c r="AB168" s="4"/>
    </row>
    <row r="170" spans="1:245" x14ac:dyDescent="0.2">
      <c r="A170" s="1">
        <v>4</v>
      </c>
      <c r="B170" s="1">
        <v>1</v>
      </c>
      <c r="C170" s="1"/>
      <c r="D170" s="1">
        <f>ROW(A194)</f>
        <v>194</v>
      </c>
      <c r="E170" s="1"/>
      <c r="F170" s="1" t="s">
        <v>42</v>
      </c>
      <c r="G170" s="1" t="s">
        <v>239</v>
      </c>
      <c r="H170" s="1" t="s">
        <v>3</v>
      </c>
      <c r="I170" s="1">
        <v>0</v>
      </c>
      <c r="J170" s="1"/>
      <c r="K170" s="1">
        <v>-1</v>
      </c>
      <c r="L170" s="1"/>
      <c r="M170" s="1" t="s">
        <v>3</v>
      </c>
      <c r="N170" s="1"/>
      <c r="O170" s="1"/>
      <c r="P170" s="1"/>
      <c r="Q170" s="1"/>
      <c r="R170" s="1"/>
      <c r="S170" s="1">
        <v>0</v>
      </c>
      <c r="T170" s="1"/>
      <c r="U170" s="1" t="s">
        <v>3</v>
      </c>
      <c r="V170" s="1">
        <v>5</v>
      </c>
      <c r="W170" s="1"/>
      <c r="X170" s="1"/>
      <c r="Y170" s="1"/>
      <c r="Z170" s="1"/>
      <c r="AA170" s="1"/>
      <c r="AB170" s="1" t="s">
        <v>3</v>
      </c>
      <c r="AC170" s="1" t="s">
        <v>3</v>
      </c>
      <c r="AD170" s="1" t="s">
        <v>3</v>
      </c>
      <c r="AE170" s="1" t="s">
        <v>3</v>
      </c>
      <c r="AF170" s="1" t="s">
        <v>3</v>
      </c>
      <c r="AG170" s="1" t="s">
        <v>3</v>
      </c>
      <c r="AH170" s="1"/>
      <c r="AI170" s="1"/>
      <c r="AJ170" s="1"/>
      <c r="AK170" s="1"/>
      <c r="AL170" s="1"/>
      <c r="AM170" s="1"/>
      <c r="AN170" s="1"/>
      <c r="AO170" s="1"/>
      <c r="AP170" s="1" t="s">
        <v>3</v>
      </c>
      <c r="AQ170" s="1" t="s">
        <v>3</v>
      </c>
      <c r="AR170" s="1" t="s">
        <v>3</v>
      </c>
      <c r="AS170" s="1"/>
      <c r="AT170" s="1"/>
      <c r="AU170" s="1"/>
      <c r="AV170" s="1"/>
      <c r="AW170" s="1"/>
      <c r="AX170" s="1"/>
      <c r="AY170" s="1"/>
      <c r="AZ170" s="1" t="s">
        <v>3</v>
      </c>
      <c r="BA170" s="1"/>
      <c r="BB170" s="1" t="s">
        <v>3</v>
      </c>
      <c r="BC170" s="1" t="s">
        <v>3</v>
      </c>
      <c r="BD170" s="1" t="s">
        <v>3</v>
      </c>
      <c r="BE170" s="1" t="s">
        <v>3</v>
      </c>
      <c r="BF170" s="1" t="s">
        <v>3</v>
      </c>
      <c r="BG170" s="1" t="s">
        <v>3</v>
      </c>
      <c r="BH170" s="1" t="s">
        <v>3</v>
      </c>
      <c r="BI170" s="1" t="s">
        <v>3</v>
      </c>
      <c r="BJ170" s="1" t="s">
        <v>3</v>
      </c>
      <c r="BK170" s="1" t="s">
        <v>3</v>
      </c>
      <c r="BL170" s="1" t="s">
        <v>3</v>
      </c>
      <c r="BM170" s="1" t="s">
        <v>3</v>
      </c>
      <c r="BN170" s="1" t="s">
        <v>3</v>
      </c>
      <c r="BO170" s="1" t="s">
        <v>3</v>
      </c>
      <c r="BP170" s="1" t="s">
        <v>3</v>
      </c>
      <c r="BQ170" s="1"/>
      <c r="BR170" s="1"/>
      <c r="BS170" s="1"/>
      <c r="BT170" s="1"/>
      <c r="BU170" s="1"/>
      <c r="BV170" s="1"/>
      <c r="BW170" s="1"/>
      <c r="BX170" s="1">
        <v>0</v>
      </c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>
        <v>0</v>
      </c>
    </row>
    <row r="172" spans="1:245" x14ac:dyDescent="0.2">
      <c r="A172" s="2">
        <v>52</v>
      </c>
      <c r="B172" s="2">
        <f t="shared" ref="B172:G172" si="112">B194</f>
        <v>1</v>
      </c>
      <c r="C172" s="2">
        <f t="shared" si="112"/>
        <v>4</v>
      </c>
      <c r="D172" s="2">
        <f t="shared" si="112"/>
        <v>170</v>
      </c>
      <c r="E172" s="2">
        <f t="shared" si="112"/>
        <v>0</v>
      </c>
      <c r="F172" s="2" t="str">
        <f t="shared" si="112"/>
        <v>4</v>
      </c>
      <c r="G172" s="2" t="str">
        <f t="shared" si="112"/>
        <v>Настройка каналов связи с ПС Ермолино</v>
      </c>
      <c r="H172" s="2"/>
      <c r="I172" s="2"/>
      <c r="J172" s="2"/>
      <c r="K172" s="2"/>
      <c r="L172" s="2"/>
      <c r="M172" s="2"/>
      <c r="N172" s="2"/>
      <c r="O172" s="2">
        <f t="shared" ref="O172:AT172" si="113">O194</f>
        <v>0</v>
      </c>
      <c r="P172" s="2">
        <f t="shared" si="113"/>
        <v>0</v>
      </c>
      <c r="Q172" s="2">
        <f t="shared" si="113"/>
        <v>0</v>
      </c>
      <c r="R172" s="2">
        <f t="shared" si="113"/>
        <v>0</v>
      </c>
      <c r="S172" s="2">
        <f t="shared" si="113"/>
        <v>0</v>
      </c>
      <c r="T172" s="2">
        <f t="shared" si="113"/>
        <v>0</v>
      </c>
      <c r="U172" s="2">
        <f t="shared" si="113"/>
        <v>0</v>
      </c>
      <c r="V172" s="2">
        <f t="shared" si="113"/>
        <v>0</v>
      </c>
      <c r="W172" s="2">
        <f t="shared" si="113"/>
        <v>0</v>
      </c>
      <c r="X172" s="2">
        <f t="shared" si="113"/>
        <v>0</v>
      </c>
      <c r="Y172" s="2">
        <f t="shared" si="113"/>
        <v>0</v>
      </c>
      <c r="Z172" s="2">
        <f t="shared" si="113"/>
        <v>0</v>
      </c>
      <c r="AA172" s="2">
        <f t="shared" si="113"/>
        <v>0</v>
      </c>
      <c r="AB172" s="2">
        <f t="shared" si="113"/>
        <v>0</v>
      </c>
      <c r="AC172" s="2">
        <f t="shared" si="113"/>
        <v>0</v>
      </c>
      <c r="AD172" s="2">
        <f t="shared" si="113"/>
        <v>0</v>
      </c>
      <c r="AE172" s="2">
        <f t="shared" si="113"/>
        <v>0</v>
      </c>
      <c r="AF172" s="2">
        <f t="shared" si="113"/>
        <v>0</v>
      </c>
      <c r="AG172" s="2">
        <f t="shared" si="113"/>
        <v>0</v>
      </c>
      <c r="AH172" s="2">
        <f t="shared" si="113"/>
        <v>0</v>
      </c>
      <c r="AI172" s="2">
        <f t="shared" si="113"/>
        <v>0</v>
      </c>
      <c r="AJ172" s="2">
        <f t="shared" si="113"/>
        <v>0</v>
      </c>
      <c r="AK172" s="2">
        <f t="shared" si="113"/>
        <v>0</v>
      </c>
      <c r="AL172" s="2">
        <f t="shared" si="113"/>
        <v>0</v>
      </c>
      <c r="AM172" s="2">
        <f t="shared" si="113"/>
        <v>0</v>
      </c>
      <c r="AN172" s="2">
        <f t="shared" si="113"/>
        <v>0</v>
      </c>
      <c r="AO172" s="2">
        <f t="shared" si="113"/>
        <v>0</v>
      </c>
      <c r="AP172" s="2">
        <f t="shared" si="113"/>
        <v>0</v>
      </c>
      <c r="AQ172" s="2">
        <f t="shared" si="113"/>
        <v>0</v>
      </c>
      <c r="AR172" s="2">
        <f t="shared" si="113"/>
        <v>0</v>
      </c>
      <c r="AS172" s="2">
        <f t="shared" si="113"/>
        <v>0</v>
      </c>
      <c r="AT172" s="2">
        <f t="shared" si="113"/>
        <v>0</v>
      </c>
      <c r="AU172" s="2">
        <f t="shared" ref="AU172:BZ172" si="114">AU194</f>
        <v>0</v>
      </c>
      <c r="AV172" s="2">
        <f t="shared" si="114"/>
        <v>0</v>
      </c>
      <c r="AW172" s="2">
        <f t="shared" si="114"/>
        <v>0</v>
      </c>
      <c r="AX172" s="2">
        <f t="shared" si="114"/>
        <v>0</v>
      </c>
      <c r="AY172" s="2">
        <f t="shared" si="114"/>
        <v>0</v>
      </c>
      <c r="AZ172" s="2">
        <f t="shared" si="114"/>
        <v>0</v>
      </c>
      <c r="BA172" s="2">
        <f t="shared" si="114"/>
        <v>0</v>
      </c>
      <c r="BB172" s="2">
        <f t="shared" si="114"/>
        <v>0</v>
      </c>
      <c r="BC172" s="2">
        <f t="shared" si="114"/>
        <v>0</v>
      </c>
      <c r="BD172" s="2">
        <f t="shared" si="114"/>
        <v>0</v>
      </c>
      <c r="BE172" s="2">
        <f t="shared" si="114"/>
        <v>0</v>
      </c>
      <c r="BF172" s="2">
        <f t="shared" si="114"/>
        <v>0</v>
      </c>
      <c r="BG172" s="2">
        <f t="shared" si="114"/>
        <v>0</v>
      </c>
      <c r="BH172" s="2">
        <f t="shared" si="114"/>
        <v>0</v>
      </c>
      <c r="BI172" s="2">
        <f t="shared" si="114"/>
        <v>0</v>
      </c>
      <c r="BJ172" s="2">
        <f t="shared" si="114"/>
        <v>0</v>
      </c>
      <c r="BK172" s="2">
        <f t="shared" si="114"/>
        <v>0</v>
      </c>
      <c r="BL172" s="2">
        <f t="shared" si="114"/>
        <v>0</v>
      </c>
      <c r="BM172" s="2">
        <f t="shared" si="114"/>
        <v>0</v>
      </c>
      <c r="BN172" s="2">
        <f t="shared" si="114"/>
        <v>0</v>
      </c>
      <c r="BO172" s="2">
        <f t="shared" si="114"/>
        <v>0</v>
      </c>
      <c r="BP172" s="2">
        <f t="shared" si="114"/>
        <v>0</v>
      </c>
      <c r="BQ172" s="2">
        <f t="shared" si="114"/>
        <v>0</v>
      </c>
      <c r="BR172" s="2">
        <f t="shared" si="114"/>
        <v>0</v>
      </c>
      <c r="BS172" s="2">
        <f t="shared" si="114"/>
        <v>0</v>
      </c>
      <c r="BT172" s="2">
        <f t="shared" si="114"/>
        <v>0</v>
      </c>
      <c r="BU172" s="2">
        <f t="shared" si="114"/>
        <v>0</v>
      </c>
      <c r="BV172" s="2">
        <f t="shared" si="114"/>
        <v>0</v>
      </c>
      <c r="BW172" s="2">
        <f t="shared" si="114"/>
        <v>0</v>
      </c>
      <c r="BX172" s="2">
        <f t="shared" si="114"/>
        <v>0</v>
      </c>
      <c r="BY172" s="2">
        <f t="shared" si="114"/>
        <v>0</v>
      </c>
      <c r="BZ172" s="2">
        <f t="shared" si="114"/>
        <v>0</v>
      </c>
      <c r="CA172" s="2">
        <f t="shared" ref="CA172:DF172" si="115">CA194</f>
        <v>0</v>
      </c>
      <c r="CB172" s="2">
        <f t="shared" si="115"/>
        <v>0</v>
      </c>
      <c r="CC172" s="2">
        <f t="shared" si="115"/>
        <v>0</v>
      </c>
      <c r="CD172" s="2">
        <f t="shared" si="115"/>
        <v>0</v>
      </c>
      <c r="CE172" s="2">
        <f t="shared" si="115"/>
        <v>0</v>
      </c>
      <c r="CF172" s="2">
        <f t="shared" si="115"/>
        <v>0</v>
      </c>
      <c r="CG172" s="2">
        <f t="shared" si="115"/>
        <v>0</v>
      </c>
      <c r="CH172" s="2">
        <f t="shared" si="115"/>
        <v>0</v>
      </c>
      <c r="CI172" s="2">
        <f t="shared" si="115"/>
        <v>0</v>
      </c>
      <c r="CJ172" s="2">
        <f t="shared" si="115"/>
        <v>0</v>
      </c>
      <c r="CK172" s="2">
        <f t="shared" si="115"/>
        <v>0</v>
      </c>
      <c r="CL172" s="2">
        <f t="shared" si="115"/>
        <v>0</v>
      </c>
      <c r="CM172" s="2">
        <f t="shared" si="115"/>
        <v>0</v>
      </c>
      <c r="CN172" s="2">
        <f t="shared" si="115"/>
        <v>0</v>
      </c>
      <c r="CO172" s="2">
        <f t="shared" si="115"/>
        <v>0</v>
      </c>
      <c r="CP172" s="2">
        <f t="shared" si="115"/>
        <v>0</v>
      </c>
      <c r="CQ172" s="2">
        <f t="shared" si="115"/>
        <v>0</v>
      </c>
      <c r="CR172" s="2">
        <f t="shared" si="115"/>
        <v>0</v>
      </c>
      <c r="CS172" s="2">
        <f t="shared" si="115"/>
        <v>0</v>
      </c>
      <c r="CT172" s="2">
        <f t="shared" si="115"/>
        <v>0</v>
      </c>
      <c r="CU172" s="2">
        <f t="shared" si="115"/>
        <v>0</v>
      </c>
      <c r="CV172" s="2">
        <f t="shared" si="115"/>
        <v>0</v>
      </c>
      <c r="CW172" s="2">
        <f t="shared" si="115"/>
        <v>0</v>
      </c>
      <c r="CX172" s="2">
        <f t="shared" si="115"/>
        <v>0</v>
      </c>
      <c r="CY172" s="2">
        <f t="shared" si="115"/>
        <v>0</v>
      </c>
      <c r="CZ172" s="2">
        <f t="shared" si="115"/>
        <v>0</v>
      </c>
      <c r="DA172" s="2">
        <f t="shared" si="115"/>
        <v>0</v>
      </c>
      <c r="DB172" s="2">
        <f t="shared" si="115"/>
        <v>0</v>
      </c>
      <c r="DC172" s="2">
        <f t="shared" si="115"/>
        <v>0</v>
      </c>
      <c r="DD172" s="2">
        <f t="shared" si="115"/>
        <v>0</v>
      </c>
      <c r="DE172" s="2">
        <f t="shared" si="115"/>
        <v>0</v>
      </c>
      <c r="DF172" s="2">
        <f t="shared" si="115"/>
        <v>0</v>
      </c>
      <c r="DG172" s="3">
        <f t="shared" ref="DG172:EL172" si="116">DG194</f>
        <v>0</v>
      </c>
      <c r="DH172" s="3">
        <f t="shared" si="116"/>
        <v>0</v>
      </c>
      <c r="DI172" s="3">
        <f t="shared" si="116"/>
        <v>0</v>
      </c>
      <c r="DJ172" s="3">
        <f t="shared" si="116"/>
        <v>0</v>
      </c>
      <c r="DK172" s="3">
        <f t="shared" si="116"/>
        <v>0</v>
      </c>
      <c r="DL172" s="3">
        <f t="shared" si="116"/>
        <v>0</v>
      </c>
      <c r="DM172" s="3">
        <f t="shared" si="116"/>
        <v>0</v>
      </c>
      <c r="DN172" s="3">
        <f t="shared" si="116"/>
        <v>0</v>
      </c>
      <c r="DO172" s="3">
        <f t="shared" si="116"/>
        <v>0</v>
      </c>
      <c r="DP172" s="3">
        <f t="shared" si="116"/>
        <v>0</v>
      </c>
      <c r="DQ172" s="3">
        <f t="shared" si="116"/>
        <v>0</v>
      </c>
      <c r="DR172" s="3">
        <f t="shared" si="116"/>
        <v>0</v>
      </c>
      <c r="DS172" s="3">
        <f t="shared" si="116"/>
        <v>0</v>
      </c>
      <c r="DT172" s="3">
        <f t="shared" si="116"/>
        <v>0</v>
      </c>
      <c r="DU172" s="3">
        <f t="shared" si="116"/>
        <v>0</v>
      </c>
      <c r="DV172" s="3">
        <f t="shared" si="116"/>
        <v>0</v>
      </c>
      <c r="DW172" s="3">
        <f t="shared" si="116"/>
        <v>0</v>
      </c>
      <c r="DX172" s="3">
        <f t="shared" si="116"/>
        <v>0</v>
      </c>
      <c r="DY172" s="3">
        <f t="shared" si="116"/>
        <v>0</v>
      </c>
      <c r="DZ172" s="3">
        <f t="shared" si="116"/>
        <v>0</v>
      </c>
      <c r="EA172" s="3">
        <f t="shared" si="116"/>
        <v>0</v>
      </c>
      <c r="EB172" s="3">
        <f t="shared" si="116"/>
        <v>0</v>
      </c>
      <c r="EC172" s="3">
        <f t="shared" si="116"/>
        <v>0</v>
      </c>
      <c r="ED172" s="3">
        <f t="shared" si="116"/>
        <v>0</v>
      </c>
      <c r="EE172" s="3">
        <f t="shared" si="116"/>
        <v>0</v>
      </c>
      <c r="EF172" s="3">
        <f t="shared" si="116"/>
        <v>0</v>
      </c>
      <c r="EG172" s="3">
        <f t="shared" si="116"/>
        <v>0</v>
      </c>
      <c r="EH172" s="3">
        <f t="shared" si="116"/>
        <v>0</v>
      </c>
      <c r="EI172" s="3">
        <f t="shared" si="116"/>
        <v>0</v>
      </c>
      <c r="EJ172" s="3">
        <f t="shared" si="116"/>
        <v>0</v>
      </c>
      <c r="EK172" s="3">
        <f t="shared" si="116"/>
        <v>0</v>
      </c>
      <c r="EL172" s="3">
        <f t="shared" si="116"/>
        <v>0</v>
      </c>
      <c r="EM172" s="3">
        <f t="shared" ref="EM172:FR172" si="117">EM194</f>
        <v>0</v>
      </c>
      <c r="EN172" s="3">
        <f t="shared" si="117"/>
        <v>0</v>
      </c>
      <c r="EO172" s="3">
        <f t="shared" si="117"/>
        <v>0</v>
      </c>
      <c r="EP172" s="3">
        <f t="shared" si="117"/>
        <v>0</v>
      </c>
      <c r="EQ172" s="3">
        <f t="shared" si="117"/>
        <v>0</v>
      </c>
      <c r="ER172" s="3">
        <f t="shared" si="117"/>
        <v>0</v>
      </c>
      <c r="ES172" s="3">
        <f t="shared" si="117"/>
        <v>0</v>
      </c>
      <c r="ET172" s="3">
        <f t="shared" si="117"/>
        <v>0</v>
      </c>
      <c r="EU172" s="3">
        <f t="shared" si="117"/>
        <v>0</v>
      </c>
      <c r="EV172" s="3">
        <f t="shared" si="117"/>
        <v>0</v>
      </c>
      <c r="EW172" s="3">
        <f t="shared" si="117"/>
        <v>0</v>
      </c>
      <c r="EX172" s="3">
        <f t="shared" si="117"/>
        <v>0</v>
      </c>
      <c r="EY172" s="3">
        <f t="shared" si="117"/>
        <v>0</v>
      </c>
      <c r="EZ172" s="3">
        <f t="shared" si="117"/>
        <v>0</v>
      </c>
      <c r="FA172" s="3">
        <f t="shared" si="117"/>
        <v>0</v>
      </c>
      <c r="FB172" s="3">
        <f t="shared" si="117"/>
        <v>0</v>
      </c>
      <c r="FC172" s="3">
        <f t="shared" si="117"/>
        <v>0</v>
      </c>
      <c r="FD172" s="3">
        <f t="shared" si="117"/>
        <v>0</v>
      </c>
      <c r="FE172" s="3">
        <f t="shared" si="117"/>
        <v>0</v>
      </c>
      <c r="FF172" s="3">
        <f t="shared" si="117"/>
        <v>0</v>
      </c>
      <c r="FG172" s="3">
        <f t="shared" si="117"/>
        <v>0</v>
      </c>
      <c r="FH172" s="3">
        <f t="shared" si="117"/>
        <v>0</v>
      </c>
      <c r="FI172" s="3">
        <f t="shared" si="117"/>
        <v>0</v>
      </c>
      <c r="FJ172" s="3">
        <f t="shared" si="117"/>
        <v>0</v>
      </c>
      <c r="FK172" s="3">
        <f t="shared" si="117"/>
        <v>0</v>
      </c>
      <c r="FL172" s="3">
        <f t="shared" si="117"/>
        <v>0</v>
      </c>
      <c r="FM172" s="3">
        <f t="shared" si="117"/>
        <v>0</v>
      </c>
      <c r="FN172" s="3">
        <f t="shared" si="117"/>
        <v>0</v>
      </c>
      <c r="FO172" s="3">
        <f t="shared" si="117"/>
        <v>0</v>
      </c>
      <c r="FP172" s="3">
        <f t="shared" si="117"/>
        <v>0</v>
      </c>
      <c r="FQ172" s="3">
        <f t="shared" si="117"/>
        <v>0</v>
      </c>
      <c r="FR172" s="3">
        <f t="shared" si="117"/>
        <v>0</v>
      </c>
      <c r="FS172" s="3">
        <f t="shared" ref="FS172:GX172" si="118">FS194</f>
        <v>0</v>
      </c>
      <c r="FT172" s="3">
        <f t="shared" si="118"/>
        <v>0</v>
      </c>
      <c r="FU172" s="3">
        <f t="shared" si="118"/>
        <v>0</v>
      </c>
      <c r="FV172" s="3">
        <f t="shared" si="118"/>
        <v>0</v>
      </c>
      <c r="FW172" s="3">
        <f t="shared" si="118"/>
        <v>0</v>
      </c>
      <c r="FX172" s="3">
        <f t="shared" si="118"/>
        <v>0</v>
      </c>
      <c r="FY172" s="3">
        <f t="shared" si="118"/>
        <v>0</v>
      </c>
      <c r="FZ172" s="3">
        <f t="shared" si="118"/>
        <v>0</v>
      </c>
      <c r="GA172" s="3">
        <f t="shared" si="118"/>
        <v>0</v>
      </c>
      <c r="GB172" s="3">
        <f t="shared" si="118"/>
        <v>0</v>
      </c>
      <c r="GC172" s="3">
        <f t="shared" si="118"/>
        <v>0</v>
      </c>
      <c r="GD172" s="3">
        <f t="shared" si="118"/>
        <v>0</v>
      </c>
      <c r="GE172" s="3">
        <f t="shared" si="118"/>
        <v>0</v>
      </c>
      <c r="GF172" s="3">
        <f t="shared" si="118"/>
        <v>0</v>
      </c>
      <c r="GG172" s="3">
        <f t="shared" si="118"/>
        <v>0</v>
      </c>
      <c r="GH172" s="3">
        <f t="shared" si="118"/>
        <v>0</v>
      </c>
      <c r="GI172" s="3">
        <f t="shared" si="118"/>
        <v>0</v>
      </c>
      <c r="GJ172" s="3">
        <f t="shared" si="118"/>
        <v>0</v>
      </c>
      <c r="GK172" s="3">
        <f t="shared" si="118"/>
        <v>0</v>
      </c>
      <c r="GL172" s="3">
        <f t="shared" si="118"/>
        <v>0</v>
      </c>
      <c r="GM172" s="3">
        <f t="shared" si="118"/>
        <v>0</v>
      </c>
      <c r="GN172" s="3">
        <f t="shared" si="118"/>
        <v>0</v>
      </c>
      <c r="GO172" s="3">
        <f t="shared" si="118"/>
        <v>0</v>
      </c>
      <c r="GP172" s="3">
        <f t="shared" si="118"/>
        <v>0</v>
      </c>
      <c r="GQ172" s="3">
        <f t="shared" si="118"/>
        <v>0</v>
      </c>
      <c r="GR172" s="3">
        <f t="shared" si="118"/>
        <v>0</v>
      </c>
      <c r="GS172" s="3">
        <f t="shared" si="118"/>
        <v>0</v>
      </c>
      <c r="GT172" s="3">
        <f t="shared" si="118"/>
        <v>0</v>
      </c>
      <c r="GU172" s="3">
        <f t="shared" si="118"/>
        <v>0</v>
      </c>
      <c r="GV172" s="3">
        <f t="shared" si="118"/>
        <v>0</v>
      </c>
      <c r="GW172" s="3">
        <f t="shared" si="118"/>
        <v>0</v>
      </c>
      <c r="GX172" s="3">
        <f t="shared" si="118"/>
        <v>0</v>
      </c>
    </row>
    <row r="174" spans="1:245" x14ac:dyDescent="0.2">
      <c r="A174">
        <v>17</v>
      </c>
      <c r="B174">
        <v>1</v>
      </c>
      <c r="C174">
        <f>ROW(SmtRes!A104)</f>
        <v>104</v>
      </c>
      <c r="D174">
        <f>ROW(EtalonRes!A104)</f>
        <v>104</v>
      </c>
      <c r="E174" t="s">
        <v>3</v>
      </c>
      <c r="F174" t="s">
        <v>240</v>
      </c>
      <c r="G174" t="s">
        <v>241</v>
      </c>
      <c r="H174" t="s">
        <v>25</v>
      </c>
      <c r="I174">
        <f t="shared" ref="I174:I183" si="119">ROUND(1,7)</f>
        <v>1</v>
      </c>
      <c r="J174">
        <v>0</v>
      </c>
      <c r="K174">
        <f t="shared" ref="K174:K183" si="120">ROUND(1,7)</f>
        <v>1</v>
      </c>
      <c r="O174">
        <f t="shared" ref="O174:O183" si="121">ROUND(CP174,2)</f>
        <v>80801.83</v>
      </c>
      <c r="P174">
        <f>SUMIF(SmtRes!AQ102:'SmtRes'!AQ104,"=1",SmtRes!DF102:'SmtRes'!DF104)</f>
        <v>1584.34</v>
      </c>
      <c r="Q174">
        <f>SUMIF(SmtRes!AQ102:'SmtRes'!AQ104,"=1",SmtRes!DG102:'SmtRes'!DG104)</f>
        <v>0</v>
      </c>
      <c r="R174">
        <f>SUMIF(SmtRes!AQ102:'SmtRes'!AQ104,"=1",SmtRes!DH102:'SmtRes'!DH104)</f>
        <v>0</v>
      </c>
      <c r="S174">
        <f>SUMIF(SmtRes!AQ102:'SmtRes'!AQ104,"=1",SmtRes!DI102:'SmtRes'!DI104)</f>
        <v>79217.489999999991</v>
      </c>
      <c r="T174">
        <f t="shared" ref="T174:T183" si="122">ROUND(CU174*I174,2)</f>
        <v>0</v>
      </c>
      <c r="U174">
        <f>SUMIF(SmtRes!AQ102:'SmtRes'!AQ104,"=1",SmtRes!CV102:'SmtRes'!CV104)</f>
        <v>66</v>
      </c>
      <c r="V174">
        <f>SUMIF(SmtRes!AQ102:'SmtRes'!AQ104,"=1",SmtRes!CW102:'SmtRes'!CW104)</f>
        <v>0</v>
      </c>
      <c r="W174">
        <f t="shared" ref="W174:W183" si="123">ROUND(CX174*I174,2)</f>
        <v>0</v>
      </c>
      <c r="X174">
        <f t="shared" ref="X174:X183" si="124">ROUND(CY174,2)</f>
        <v>71295.740000000005</v>
      </c>
      <c r="Y174">
        <f t="shared" ref="Y174:Y183" si="125">ROUND(CZ174,2)</f>
        <v>36440.050000000003</v>
      </c>
      <c r="AA174">
        <v>-1</v>
      </c>
      <c r="AB174">
        <f t="shared" ref="AB174:AB183" si="126">ROUND((AC174+AD174+AF174),6)</f>
        <v>80801.839800000002</v>
      </c>
      <c r="AC174">
        <f>ROUND((SUM(SmtRes!BQ102:'SmtRes'!BQ104)),6)</f>
        <v>1584.3498</v>
      </c>
      <c r="AD174">
        <f>ROUND((((0)-(0))+AE174),6)</f>
        <v>0</v>
      </c>
      <c r="AE174">
        <f>ROUND((0),6)</f>
        <v>0</v>
      </c>
      <c r="AF174">
        <f>ROUND((SUM(SmtRes!BT102:'SmtRes'!BT104)),6)</f>
        <v>79217.490000000005</v>
      </c>
      <c r="AG174">
        <f t="shared" ref="AG174:AG183" si="127">ROUND((AP174),6)</f>
        <v>0</v>
      </c>
      <c r="AH174">
        <f>(SUM(SmtRes!BU102:'SmtRes'!BU104))</f>
        <v>66</v>
      </c>
      <c r="AI174">
        <f>(0)</f>
        <v>0</v>
      </c>
      <c r="AJ174">
        <f t="shared" ref="AJ174:AJ183" si="128">(AS174)</f>
        <v>0</v>
      </c>
      <c r="AK174">
        <v>80801.839799999987</v>
      </c>
      <c r="AL174">
        <v>1584.3498</v>
      </c>
      <c r="AM174">
        <v>0</v>
      </c>
      <c r="AN174">
        <v>0</v>
      </c>
      <c r="AO174">
        <v>79217.489999999991</v>
      </c>
      <c r="AP174">
        <v>0</v>
      </c>
      <c r="AQ174">
        <v>66</v>
      </c>
      <c r="AR174">
        <v>0</v>
      </c>
      <c r="AS174">
        <v>0</v>
      </c>
      <c r="AT174">
        <v>90</v>
      </c>
      <c r="AU174">
        <v>46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2</v>
      </c>
      <c r="BJ174" t="s">
        <v>242</v>
      </c>
      <c r="BM174">
        <v>110008</v>
      </c>
      <c r="BN174">
        <v>0</v>
      </c>
      <c r="BO174" t="s">
        <v>3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90</v>
      </c>
      <c r="CA174">
        <v>46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ref="CP174:CP183" si="129">(P174+Q174+S174+R174)</f>
        <v>80801.829999999987</v>
      </c>
      <c r="CQ174">
        <f>SUMIF(SmtRes!AQ102:'SmtRes'!AQ104,"=1",SmtRes!AA102:'SmtRes'!AA104)</f>
        <v>792.17</v>
      </c>
      <c r="CR174">
        <f>SUMIF(SmtRes!AQ102:'SmtRes'!AQ104,"=1",SmtRes!AB102:'SmtRes'!AB104)</f>
        <v>0</v>
      </c>
      <c r="CS174">
        <f>SUMIF(SmtRes!AQ102:'SmtRes'!AQ104,"=1",SmtRes!AC102:'SmtRes'!AC104)</f>
        <v>0</v>
      </c>
      <c r="CT174">
        <f>SUMIF(SmtRes!AQ102:'SmtRes'!AQ104,"=1",SmtRes!AD102:'SmtRes'!AD104)</f>
        <v>2400.5299999999997</v>
      </c>
      <c r="CU174">
        <f t="shared" ref="CU174:CU183" si="130">AG174</f>
        <v>0</v>
      </c>
      <c r="CV174">
        <f>SUMIF(SmtRes!AQ102:'SmtRes'!AQ104,"=1",SmtRes!BU102:'SmtRes'!BU104)</f>
        <v>66</v>
      </c>
      <c r="CW174">
        <f>SUMIF(SmtRes!AQ102:'SmtRes'!AQ104,"=1",SmtRes!BV102:'SmtRes'!BV104)</f>
        <v>0</v>
      </c>
      <c r="CX174">
        <f t="shared" ref="CX174:CX183" si="131">AJ174</f>
        <v>0</v>
      </c>
      <c r="CY174">
        <f t="shared" ref="CY174:CY183" si="132">(((S174+R174)*AT174)/100)</f>
        <v>71295.740999999995</v>
      </c>
      <c r="CZ174">
        <f t="shared" ref="CZ174:CZ183" si="133">(((S174+R174)*AU174)/100)</f>
        <v>36440.045399999995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25</v>
      </c>
      <c r="DW174" t="s">
        <v>25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45799464</v>
      </c>
      <c r="EF174">
        <v>3</v>
      </c>
      <c r="EG174" t="s">
        <v>21</v>
      </c>
      <c r="EH174">
        <v>0</v>
      </c>
      <c r="EI174" t="s">
        <v>3</v>
      </c>
      <c r="EJ174">
        <v>2</v>
      </c>
      <c r="EK174">
        <v>110008</v>
      </c>
      <c r="EL174" t="s">
        <v>52</v>
      </c>
      <c r="EM174" t="s">
        <v>53</v>
      </c>
      <c r="EO174" t="s">
        <v>3</v>
      </c>
      <c r="EQ174">
        <v>132096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66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90</v>
      </c>
      <c r="FY174">
        <v>46</v>
      </c>
      <c r="GA174" t="s">
        <v>3</v>
      </c>
      <c r="GD174">
        <v>1</v>
      </c>
      <c r="GF174">
        <v>191787813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ref="GL174:GL183" si="134">ROUND(IF(AND(BH174=3,BI174=3,FS174&lt;&gt;0),P174,0),2)</f>
        <v>0</v>
      </c>
      <c r="GM174">
        <f t="shared" ref="GM174:GM183" si="135">ROUND(O174+X174+Y174,2)+GX174</f>
        <v>188537.62</v>
      </c>
      <c r="GN174">
        <f t="shared" ref="GN174:GN183" si="136">IF(OR(BI174=0,BI174=1),GM174-GX174,0)</f>
        <v>0</v>
      </c>
      <c r="GO174">
        <f t="shared" ref="GO174:GO183" si="137">IF(BI174=2,GM174-GX174,0)</f>
        <v>188537.62</v>
      </c>
      <c r="GP174">
        <f t="shared" ref="GP174:GP183" si="138">IF(BI174=4,GM174-GX174,0)</f>
        <v>0</v>
      </c>
      <c r="GR174">
        <v>0</v>
      </c>
      <c r="GS174">
        <v>0</v>
      </c>
      <c r="GT174">
        <v>0</v>
      </c>
      <c r="GU174" t="s">
        <v>3</v>
      </c>
      <c r="GV174">
        <f t="shared" ref="GV174:GV183" si="139">ROUND((GT174),6)</f>
        <v>0</v>
      </c>
      <c r="GW174">
        <v>1</v>
      </c>
      <c r="GX174">
        <f t="shared" ref="GX174:GX183" si="140">ROUND(HC174*I174,2)</f>
        <v>0</v>
      </c>
      <c r="HA174">
        <v>0</v>
      </c>
      <c r="HB174">
        <v>0</v>
      </c>
      <c r="HC174">
        <f t="shared" ref="HC174:HC183" si="141">GV174*GW174</f>
        <v>0</v>
      </c>
      <c r="HE174" t="s">
        <v>3</v>
      </c>
      <c r="HF174" t="s">
        <v>3</v>
      </c>
      <c r="HM174" t="s">
        <v>3</v>
      </c>
      <c r="HN174" t="s">
        <v>55</v>
      </c>
      <c r="HO174" t="s">
        <v>56</v>
      </c>
      <c r="HP174" t="s">
        <v>57</v>
      </c>
      <c r="HQ174" t="s">
        <v>57</v>
      </c>
      <c r="HS174">
        <v>0</v>
      </c>
      <c r="IK174">
        <v>0</v>
      </c>
    </row>
    <row r="175" spans="1:245" x14ac:dyDescent="0.2">
      <c r="A175">
        <v>17</v>
      </c>
      <c r="B175">
        <v>1</v>
      </c>
      <c r="C175">
        <f>ROW(SmtRes!A107)</f>
        <v>107</v>
      </c>
      <c r="D175">
        <f>ROW(EtalonRes!A107)</f>
        <v>107</v>
      </c>
      <c r="E175" t="s">
        <v>3</v>
      </c>
      <c r="F175" t="s">
        <v>243</v>
      </c>
      <c r="G175" t="s">
        <v>244</v>
      </c>
      <c r="H175" t="s">
        <v>245</v>
      </c>
      <c r="I175">
        <f t="shared" si="119"/>
        <v>1</v>
      </c>
      <c r="J175">
        <v>0</v>
      </c>
      <c r="K175">
        <f t="shared" si="120"/>
        <v>1</v>
      </c>
      <c r="O175">
        <f t="shared" si="121"/>
        <v>62437.8</v>
      </c>
      <c r="P175">
        <f>SUMIF(SmtRes!AQ105:'SmtRes'!AQ107,"=1",SmtRes!DF105:'SmtRes'!DF107)</f>
        <v>1224.28</v>
      </c>
      <c r="Q175">
        <f>SUMIF(SmtRes!AQ105:'SmtRes'!AQ107,"=1",SmtRes!DG105:'SmtRes'!DG107)</f>
        <v>0</v>
      </c>
      <c r="R175">
        <f>SUMIF(SmtRes!AQ105:'SmtRes'!AQ107,"=1",SmtRes!DH105:'SmtRes'!DH107)</f>
        <v>0</v>
      </c>
      <c r="S175">
        <f>SUMIF(SmtRes!AQ105:'SmtRes'!AQ107,"=1",SmtRes!DI105:'SmtRes'!DI107)</f>
        <v>61213.520000000004</v>
      </c>
      <c r="T175">
        <f t="shared" si="122"/>
        <v>0</v>
      </c>
      <c r="U175">
        <f>SUMIF(SmtRes!AQ105:'SmtRes'!AQ107,"=1",SmtRes!CV105:'SmtRes'!CV107)</f>
        <v>51</v>
      </c>
      <c r="V175">
        <f>SUMIF(SmtRes!AQ105:'SmtRes'!AQ107,"=1",SmtRes!CW105:'SmtRes'!CW107)</f>
        <v>0</v>
      </c>
      <c r="W175">
        <f t="shared" si="123"/>
        <v>0</v>
      </c>
      <c r="X175">
        <f t="shared" si="124"/>
        <v>55092.17</v>
      </c>
      <c r="Y175">
        <f t="shared" si="125"/>
        <v>28158.22</v>
      </c>
      <c r="AA175">
        <v>-1</v>
      </c>
      <c r="AB175">
        <f t="shared" si="126"/>
        <v>62437.785300000003</v>
      </c>
      <c r="AC175">
        <f>ROUND((SUM(SmtRes!BQ105:'SmtRes'!BQ107)),6)</f>
        <v>1224.2702999999999</v>
      </c>
      <c r="AD175">
        <f>ROUND((((0)-(0))+AE175),6)</f>
        <v>0</v>
      </c>
      <c r="AE175">
        <f>ROUND((0),6)</f>
        <v>0</v>
      </c>
      <c r="AF175">
        <f>ROUND((SUM(SmtRes!BT105:'SmtRes'!BT107)),6)</f>
        <v>61213.514999999999</v>
      </c>
      <c r="AG175">
        <f t="shared" si="127"/>
        <v>0</v>
      </c>
      <c r="AH175">
        <f>(SUM(SmtRes!BU105:'SmtRes'!BU107))</f>
        <v>51</v>
      </c>
      <c r="AI175">
        <f>(0)</f>
        <v>0</v>
      </c>
      <c r="AJ175">
        <f t="shared" si="128"/>
        <v>0</v>
      </c>
      <c r="AK175">
        <v>62437.785300000003</v>
      </c>
      <c r="AL175">
        <v>1224.2703000000001</v>
      </c>
      <c r="AM175">
        <v>0</v>
      </c>
      <c r="AN175">
        <v>0</v>
      </c>
      <c r="AO175">
        <v>61213.514999999999</v>
      </c>
      <c r="AP175">
        <v>0</v>
      </c>
      <c r="AQ175">
        <v>51</v>
      </c>
      <c r="AR175">
        <v>0</v>
      </c>
      <c r="AS175">
        <v>0</v>
      </c>
      <c r="AT175">
        <v>90</v>
      </c>
      <c r="AU175">
        <v>46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2</v>
      </c>
      <c r="BJ175" t="s">
        <v>246</v>
      </c>
      <c r="BM175">
        <v>110008</v>
      </c>
      <c r="BN175">
        <v>0</v>
      </c>
      <c r="BO175" t="s">
        <v>3</v>
      </c>
      <c r="BP175">
        <v>0</v>
      </c>
      <c r="BQ175">
        <v>3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90</v>
      </c>
      <c r="CA175">
        <v>46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29"/>
        <v>62437.8</v>
      </c>
      <c r="CQ175">
        <f>SUMIF(SmtRes!AQ105:'SmtRes'!AQ107,"=1",SmtRes!AA105:'SmtRes'!AA107)</f>
        <v>612.14</v>
      </c>
      <c r="CR175">
        <f>SUMIF(SmtRes!AQ105:'SmtRes'!AQ107,"=1",SmtRes!AB105:'SmtRes'!AB107)</f>
        <v>0</v>
      </c>
      <c r="CS175">
        <f>SUMIF(SmtRes!AQ105:'SmtRes'!AQ107,"=1",SmtRes!AC105:'SmtRes'!AC107)</f>
        <v>0</v>
      </c>
      <c r="CT175">
        <f>SUMIF(SmtRes!AQ105:'SmtRes'!AQ107,"=1",SmtRes!AD105:'SmtRes'!AD107)</f>
        <v>2400.5299999999997</v>
      </c>
      <c r="CU175">
        <f t="shared" si="130"/>
        <v>0</v>
      </c>
      <c r="CV175">
        <f>SUMIF(SmtRes!AQ105:'SmtRes'!AQ107,"=1",SmtRes!BU105:'SmtRes'!BU107)</f>
        <v>51</v>
      </c>
      <c r="CW175">
        <f>SUMIF(SmtRes!AQ105:'SmtRes'!AQ107,"=1",SmtRes!BV105:'SmtRes'!BV107)</f>
        <v>0</v>
      </c>
      <c r="CX175">
        <f t="shared" si="131"/>
        <v>0</v>
      </c>
      <c r="CY175">
        <f t="shared" si="132"/>
        <v>55092.168000000005</v>
      </c>
      <c r="CZ175">
        <f t="shared" si="133"/>
        <v>28158.219200000003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245</v>
      </c>
      <c r="DW175" t="s">
        <v>245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45799464</v>
      </c>
      <c r="EF175">
        <v>3</v>
      </c>
      <c r="EG175" t="s">
        <v>21</v>
      </c>
      <c r="EH175">
        <v>0</v>
      </c>
      <c r="EI175" t="s">
        <v>3</v>
      </c>
      <c r="EJ175">
        <v>2</v>
      </c>
      <c r="EK175">
        <v>110008</v>
      </c>
      <c r="EL175" t="s">
        <v>52</v>
      </c>
      <c r="EM175" t="s">
        <v>53</v>
      </c>
      <c r="EO175" t="s">
        <v>3</v>
      </c>
      <c r="EQ175">
        <v>132096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51</v>
      </c>
      <c r="EX175">
        <v>0</v>
      </c>
      <c r="EY175">
        <v>0</v>
      </c>
      <c r="FQ175">
        <v>0</v>
      </c>
      <c r="FR175">
        <v>0</v>
      </c>
      <c r="FS175">
        <v>0</v>
      </c>
      <c r="FX175">
        <v>90</v>
      </c>
      <c r="FY175">
        <v>46</v>
      </c>
      <c r="GA175" t="s">
        <v>3</v>
      </c>
      <c r="GD175">
        <v>1</v>
      </c>
      <c r="GF175">
        <v>-70526413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134"/>
        <v>0</v>
      </c>
      <c r="GM175">
        <f t="shared" si="135"/>
        <v>145688.19</v>
      </c>
      <c r="GN175">
        <f t="shared" si="136"/>
        <v>0</v>
      </c>
      <c r="GO175">
        <f t="shared" si="137"/>
        <v>145688.19</v>
      </c>
      <c r="GP175">
        <f t="shared" si="138"/>
        <v>0</v>
      </c>
      <c r="GR175">
        <v>0</v>
      </c>
      <c r="GS175">
        <v>0</v>
      </c>
      <c r="GT175">
        <v>0</v>
      </c>
      <c r="GU175" t="s">
        <v>3</v>
      </c>
      <c r="GV175">
        <f t="shared" si="139"/>
        <v>0</v>
      </c>
      <c r="GW175">
        <v>1</v>
      </c>
      <c r="GX175">
        <f t="shared" si="140"/>
        <v>0</v>
      </c>
      <c r="HA175">
        <v>0</v>
      </c>
      <c r="HB175">
        <v>0</v>
      </c>
      <c r="HC175">
        <f t="shared" si="141"/>
        <v>0</v>
      </c>
      <c r="HE175" t="s">
        <v>3</v>
      </c>
      <c r="HF175" t="s">
        <v>3</v>
      </c>
      <c r="HM175" t="s">
        <v>3</v>
      </c>
      <c r="HN175" t="s">
        <v>55</v>
      </c>
      <c r="HO175" t="s">
        <v>56</v>
      </c>
      <c r="HP175" t="s">
        <v>57</v>
      </c>
      <c r="HQ175" t="s">
        <v>57</v>
      </c>
      <c r="HS175">
        <v>0</v>
      </c>
      <c r="IK175">
        <v>0</v>
      </c>
    </row>
    <row r="176" spans="1:245" x14ac:dyDescent="0.2">
      <c r="A176">
        <v>17</v>
      </c>
      <c r="B176">
        <v>1</v>
      </c>
      <c r="C176">
        <f>ROW(SmtRes!A112)</f>
        <v>112</v>
      </c>
      <c r="D176">
        <f>ROW(EtalonRes!A112)</f>
        <v>112</v>
      </c>
      <c r="E176" t="s">
        <v>3</v>
      </c>
      <c r="F176" t="s">
        <v>247</v>
      </c>
      <c r="G176" t="s">
        <v>248</v>
      </c>
      <c r="H176" t="s">
        <v>249</v>
      </c>
      <c r="I176">
        <f t="shared" si="119"/>
        <v>1</v>
      </c>
      <c r="J176">
        <v>0</v>
      </c>
      <c r="K176">
        <f t="shared" si="120"/>
        <v>1</v>
      </c>
      <c r="O176">
        <f t="shared" si="121"/>
        <v>1097623.1599999999</v>
      </c>
      <c r="P176">
        <f>SUMIF(SmtRes!AQ108:'SmtRes'!AQ112,"=1",SmtRes!DF108:'SmtRes'!DF112)</f>
        <v>16131.56</v>
      </c>
      <c r="Q176">
        <f>SUMIF(SmtRes!AQ108:'SmtRes'!AQ112,"=1",SmtRes!DG108:'SmtRes'!DG112)</f>
        <v>152765.49</v>
      </c>
      <c r="R176">
        <f>SUMIF(SmtRes!AQ108:'SmtRes'!AQ112,"=1",SmtRes!DH108:'SmtRes'!DH112)</f>
        <v>122148.03</v>
      </c>
      <c r="S176">
        <f>SUMIF(SmtRes!AQ108:'SmtRes'!AQ112,"=1",SmtRes!DI108:'SmtRes'!DI112)</f>
        <v>806578.08000000007</v>
      </c>
      <c r="T176">
        <f t="shared" si="122"/>
        <v>0</v>
      </c>
      <c r="U176">
        <f>SUMIF(SmtRes!AQ108:'SmtRes'!AQ112,"=1",SmtRes!CV108:'SmtRes'!CV112)</f>
        <v>672</v>
      </c>
      <c r="V176">
        <f>SUMIF(SmtRes!AQ108:'SmtRes'!AQ112,"=1",SmtRes!CW108:'SmtRes'!CW112)</f>
        <v>135.80000000000001</v>
      </c>
      <c r="W176">
        <f t="shared" si="123"/>
        <v>0</v>
      </c>
      <c r="X176">
        <f t="shared" si="124"/>
        <v>835853.5</v>
      </c>
      <c r="Y176">
        <f t="shared" si="125"/>
        <v>427214.01</v>
      </c>
      <c r="AA176">
        <v>-1</v>
      </c>
      <c r="AB176">
        <f t="shared" si="126"/>
        <v>957899.8996</v>
      </c>
      <c r="AC176">
        <f>ROUND((SUM(SmtRes!BQ108:'SmtRes'!BQ112)),6)</f>
        <v>16131.561600000001</v>
      </c>
      <c r="AD176">
        <f>ROUND((((SUM(SmtRes!BR108:'SmtRes'!BR112))-(SUM(SmtRes!BS108:'SmtRes'!BS112)))+AE176),6)</f>
        <v>135190.258</v>
      </c>
      <c r="AE176">
        <f>ROUND((SUM(SmtRes!BS108:'SmtRes'!BS112)),6)</f>
        <v>122148.026</v>
      </c>
      <c r="AF176">
        <f>ROUND((SUM(SmtRes!BT108:'SmtRes'!BT112)),6)</f>
        <v>806578.08</v>
      </c>
      <c r="AG176">
        <f t="shared" si="127"/>
        <v>0</v>
      </c>
      <c r="AH176">
        <f>(SUM(SmtRes!BU108:'SmtRes'!BU112))</f>
        <v>672</v>
      </c>
      <c r="AI176">
        <f>(SUM(SmtRes!BV108:'SmtRes'!BV112))</f>
        <v>135.80000000000001</v>
      </c>
      <c r="AJ176">
        <f t="shared" si="128"/>
        <v>0</v>
      </c>
      <c r="AK176">
        <v>1080047.9256000002</v>
      </c>
      <c r="AL176">
        <v>16131.561600000001</v>
      </c>
      <c r="AM176">
        <v>135190.258</v>
      </c>
      <c r="AN176">
        <v>122148.02600000001</v>
      </c>
      <c r="AO176">
        <v>806578.08000000007</v>
      </c>
      <c r="AP176">
        <v>0</v>
      </c>
      <c r="AQ176">
        <v>672</v>
      </c>
      <c r="AR176">
        <v>135.80000000000001</v>
      </c>
      <c r="AS176">
        <v>0</v>
      </c>
      <c r="AT176">
        <v>90</v>
      </c>
      <c r="AU176">
        <v>46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2</v>
      </c>
      <c r="BJ176" t="s">
        <v>250</v>
      </c>
      <c r="BM176">
        <v>110008</v>
      </c>
      <c r="BN176">
        <v>0</v>
      </c>
      <c r="BO176" t="s">
        <v>3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90</v>
      </c>
      <c r="CA176">
        <v>46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29"/>
        <v>1097623.1600000001</v>
      </c>
      <c r="CQ176">
        <f>SUMIF(SmtRes!AQ108:'SmtRes'!AQ112,"=1",SmtRes!AA108:'SmtRes'!AA112)</f>
        <v>8065.78</v>
      </c>
      <c r="CR176">
        <f>SUMIF(SmtRes!AQ108:'SmtRes'!AQ112,"=1",SmtRes!AB108:'SmtRes'!AB112)</f>
        <v>1124.93</v>
      </c>
      <c r="CS176">
        <f>SUMIF(SmtRes!AQ108:'SmtRes'!AQ112,"=1",SmtRes!AC108:'SmtRes'!AC112)</f>
        <v>899.47</v>
      </c>
      <c r="CT176">
        <f>SUMIF(SmtRes!AQ108:'SmtRes'!AQ112,"=1",SmtRes!AD108:'SmtRes'!AD112)</f>
        <v>2400.5299999999997</v>
      </c>
      <c r="CU176">
        <f t="shared" si="130"/>
        <v>0</v>
      </c>
      <c r="CV176">
        <f>SUMIF(SmtRes!AQ108:'SmtRes'!AQ112,"=1",SmtRes!BU108:'SmtRes'!BU112)</f>
        <v>672</v>
      </c>
      <c r="CW176">
        <f>SUMIF(SmtRes!AQ108:'SmtRes'!AQ112,"=1",SmtRes!BV108:'SmtRes'!BV112)</f>
        <v>135.80000000000001</v>
      </c>
      <c r="CX176">
        <f t="shared" si="131"/>
        <v>0</v>
      </c>
      <c r="CY176">
        <f t="shared" si="132"/>
        <v>835853.49900000007</v>
      </c>
      <c r="CZ176">
        <f t="shared" si="133"/>
        <v>427214.01060000004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249</v>
      </c>
      <c r="DW176" t="s">
        <v>249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45799464</v>
      </c>
      <c r="EF176">
        <v>3</v>
      </c>
      <c r="EG176" t="s">
        <v>21</v>
      </c>
      <c r="EH176">
        <v>0</v>
      </c>
      <c r="EI176" t="s">
        <v>3</v>
      </c>
      <c r="EJ176">
        <v>2</v>
      </c>
      <c r="EK176">
        <v>110008</v>
      </c>
      <c r="EL176" t="s">
        <v>52</v>
      </c>
      <c r="EM176" t="s">
        <v>53</v>
      </c>
      <c r="EO176" t="s">
        <v>3</v>
      </c>
      <c r="EQ176">
        <v>132096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672</v>
      </c>
      <c r="EX176">
        <v>135.80000000000001</v>
      </c>
      <c r="EY176">
        <v>0</v>
      </c>
      <c r="FQ176">
        <v>0</v>
      </c>
      <c r="FR176">
        <v>0</v>
      </c>
      <c r="FS176">
        <v>0</v>
      </c>
      <c r="FX176">
        <v>90</v>
      </c>
      <c r="FY176">
        <v>46</v>
      </c>
      <c r="GA176" t="s">
        <v>3</v>
      </c>
      <c r="GD176">
        <v>1</v>
      </c>
      <c r="GF176">
        <v>755971587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134"/>
        <v>0</v>
      </c>
      <c r="GM176">
        <f t="shared" si="135"/>
        <v>2360690.67</v>
      </c>
      <c r="GN176">
        <f t="shared" si="136"/>
        <v>0</v>
      </c>
      <c r="GO176">
        <f t="shared" si="137"/>
        <v>2360690.67</v>
      </c>
      <c r="GP176">
        <f t="shared" si="138"/>
        <v>0</v>
      </c>
      <c r="GR176">
        <v>0</v>
      </c>
      <c r="GS176">
        <v>0</v>
      </c>
      <c r="GT176">
        <v>0</v>
      </c>
      <c r="GU176" t="s">
        <v>3</v>
      </c>
      <c r="GV176">
        <f t="shared" si="139"/>
        <v>0</v>
      </c>
      <c r="GW176">
        <v>1</v>
      </c>
      <c r="GX176">
        <f t="shared" si="140"/>
        <v>0</v>
      </c>
      <c r="HA176">
        <v>0</v>
      </c>
      <c r="HB176">
        <v>0</v>
      </c>
      <c r="HC176">
        <f t="shared" si="141"/>
        <v>0</v>
      </c>
      <c r="HE176" t="s">
        <v>3</v>
      </c>
      <c r="HF176" t="s">
        <v>3</v>
      </c>
      <c r="HM176" t="s">
        <v>3</v>
      </c>
      <c r="HN176" t="s">
        <v>55</v>
      </c>
      <c r="HO176" t="s">
        <v>56</v>
      </c>
      <c r="HP176" t="s">
        <v>57</v>
      </c>
      <c r="HQ176" t="s">
        <v>57</v>
      </c>
      <c r="HS176">
        <v>0</v>
      </c>
      <c r="IK176">
        <v>0</v>
      </c>
    </row>
    <row r="177" spans="1:245" x14ac:dyDescent="0.2">
      <c r="A177">
        <v>17</v>
      </c>
      <c r="B177">
        <v>1</v>
      </c>
      <c r="C177">
        <f>ROW(SmtRes!A115)</f>
        <v>115</v>
      </c>
      <c r="D177">
        <f>ROW(EtalonRes!A115)</f>
        <v>115</v>
      </c>
      <c r="E177" t="s">
        <v>3</v>
      </c>
      <c r="F177" t="s">
        <v>251</v>
      </c>
      <c r="G177" t="s">
        <v>252</v>
      </c>
      <c r="H177" t="s">
        <v>253</v>
      </c>
      <c r="I177">
        <f t="shared" si="119"/>
        <v>1</v>
      </c>
      <c r="J177">
        <v>0</v>
      </c>
      <c r="K177">
        <f t="shared" si="120"/>
        <v>1</v>
      </c>
      <c r="O177">
        <f t="shared" si="121"/>
        <v>58764.98</v>
      </c>
      <c r="P177">
        <f>SUMIF(SmtRes!AQ113:'SmtRes'!AQ115,"=1",SmtRes!DF113:'SmtRes'!DF115)</f>
        <v>1152.26</v>
      </c>
      <c r="Q177">
        <f>SUMIF(SmtRes!AQ113:'SmtRes'!AQ115,"=1",SmtRes!DG113:'SmtRes'!DG115)</f>
        <v>0</v>
      </c>
      <c r="R177">
        <f>SUMIF(SmtRes!AQ113:'SmtRes'!AQ115,"=1",SmtRes!DH113:'SmtRes'!DH115)</f>
        <v>0</v>
      </c>
      <c r="S177">
        <f>SUMIF(SmtRes!AQ113:'SmtRes'!AQ115,"=1",SmtRes!DI113:'SmtRes'!DI115)</f>
        <v>57612.72</v>
      </c>
      <c r="T177">
        <f t="shared" si="122"/>
        <v>0</v>
      </c>
      <c r="U177">
        <f>SUMIF(SmtRes!AQ113:'SmtRes'!AQ115,"=1",SmtRes!CV113:'SmtRes'!CV115)</f>
        <v>48</v>
      </c>
      <c r="V177">
        <f>SUMIF(SmtRes!AQ113:'SmtRes'!AQ115,"=1",SmtRes!CW113:'SmtRes'!CW115)</f>
        <v>0</v>
      </c>
      <c r="W177">
        <f t="shared" si="123"/>
        <v>0</v>
      </c>
      <c r="X177">
        <f t="shared" si="124"/>
        <v>51851.45</v>
      </c>
      <c r="Y177">
        <f t="shared" si="125"/>
        <v>26501.85</v>
      </c>
      <c r="AA177">
        <v>-1</v>
      </c>
      <c r="AB177">
        <f t="shared" si="126"/>
        <v>58764.974399999999</v>
      </c>
      <c r="AC177">
        <f>ROUND((SUM(SmtRes!BQ113:'SmtRes'!BQ115)),6)</f>
        <v>1152.2544</v>
      </c>
      <c r="AD177">
        <f>ROUND((((0)-(0))+AE177),6)</f>
        <v>0</v>
      </c>
      <c r="AE177">
        <f>ROUND((0),6)</f>
        <v>0</v>
      </c>
      <c r="AF177">
        <f>ROUND((SUM(SmtRes!BT113:'SmtRes'!BT115)),6)</f>
        <v>57612.72</v>
      </c>
      <c r="AG177">
        <f t="shared" si="127"/>
        <v>0</v>
      </c>
      <c r="AH177">
        <f>(SUM(SmtRes!BU113:'SmtRes'!BU115))</f>
        <v>48</v>
      </c>
      <c r="AI177">
        <f>(0)</f>
        <v>0</v>
      </c>
      <c r="AJ177">
        <f t="shared" si="128"/>
        <v>0</v>
      </c>
      <c r="AK177">
        <v>58764.974399999999</v>
      </c>
      <c r="AL177">
        <v>1152.2544</v>
      </c>
      <c r="AM177">
        <v>0</v>
      </c>
      <c r="AN177">
        <v>0</v>
      </c>
      <c r="AO177">
        <v>57612.72</v>
      </c>
      <c r="AP177">
        <v>0</v>
      </c>
      <c r="AQ177">
        <v>48</v>
      </c>
      <c r="AR177">
        <v>0</v>
      </c>
      <c r="AS177">
        <v>0</v>
      </c>
      <c r="AT177">
        <v>90</v>
      </c>
      <c r="AU177">
        <v>46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2</v>
      </c>
      <c r="BJ177" t="s">
        <v>254</v>
      </c>
      <c r="BM177">
        <v>110008</v>
      </c>
      <c r="BN177">
        <v>0</v>
      </c>
      <c r="BO177" t="s">
        <v>3</v>
      </c>
      <c r="BP177">
        <v>0</v>
      </c>
      <c r="BQ177">
        <v>3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90</v>
      </c>
      <c r="CA177">
        <v>46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29"/>
        <v>58764.98</v>
      </c>
      <c r="CQ177">
        <f>SUMIF(SmtRes!AQ113:'SmtRes'!AQ115,"=1",SmtRes!AA113:'SmtRes'!AA115)</f>
        <v>576.13</v>
      </c>
      <c r="CR177">
        <f>SUMIF(SmtRes!AQ113:'SmtRes'!AQ115,"=1",SmtRes!AB113:'SmtRes'!AB115)</f>
        <v>0</v>
      </c>
      <c r="CS177">
        <f>SUMIF(SmtRes!AQ113:'SmtRes'!AQ115,"=1",SmtRes!AC113:'SmtRes'!AC115)</f>
        <v>0</v>
      </c>
      <c r="CT177">
        <f>SUMIF(SmtRes!AQ113:'SmtRes'!AQ115,"=1",SmtRes!AD113:'SmtRes'!AD115)</f>
        <v>2400.5299999999997</v>
      </c>
      <c r="CU177">
        <f t="shared" si="130"/>
        <v>0</v>
      </c>
      <c r="CV177">
        <f>SUMIF(SmtRes!AQ113:'SmtRes'!AQ115,"=1",SmtRes!BU113:'SmtRes'!BU115)</f>
        <v>48</v>
      </c>
      <c r="CW177">
        <f>SUMIF(SmtRes!AQ113:'SmtRes'!AQ115,"=1",SmtRes!BV113:'SmtRes'!BV115)</f>
        <v>0</v>
      </c>
      <c r="CX177">
        <f t="shared" si="131"/>
        <v>0</v>
      </c>
      <c r="CY177">
        <f t="shared" si="132"/>
        <v>51851.447999999997</v>
      </c>
      <c r="CZ177">
        <f t="shared" si="133"/>
        <v>26501.851200000001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253</v>
      </c>
      <c r="DW177" t="s">
        <v>253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45799464</v>
      </c>
      <c r="EF177">
        <v>3</v>
      </c>
      <c r="EG177" t="s">
        <v>21</v>
      </c>
      <c r="EH177">
        <v>0</v>
      </c>
      <c r="EI177" t="s">
        <v>3</v>
      </c>
      <c r="EJ177">
        <v>2</v>
      </c>
      <c r="EK177">
        <v>110008</v>
      </c>
      <c r="EL177" t="s">
        <v>52</v>
      </c>
      <c r="EM177" t="s">
        <v>53</v>
      </c>
      <c r="EO177" t="s">
        <v>3</v>
      </c>
      <c r="EQ177">
        <v>132096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48</v>
      </c>
      <c r="EX177">
        <v>0</v>
      </c>
      <c r="EY177">
        <v>0</v>
      </c>
      <c r="FQ177">
        <v>0</v>
      </c>
      <c r="FR177">
        <v>0</v>
      </c>
      <c r="FS177">
        <v>0</v>
      </c>
      <c r="FX177">
        <v>90</v>
      </c>
      <c r="FY177">
        <v>46</v>
      </c>
      <c r="GA177" t="s">
        <v>3</v>
      </c>
      <c r="GD177">
        <v>1</v>
      </c>
      <c r="GF177">
        <v>1725213321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134"/>
        <v>0</v>
      </c>
      <c r="GM177">
        <f t="shared" si="135"/>
        <v>137118.28</v>
      </c>
      <c r="GN177">
        <f t="shared" si="136"/>
        <v>0</v>
      </c>
      <c r="GO177">
        <f t="shared" si="137"/>
        <v>137118.28</v>
      </c>
      <c r="GP177">
        <f t="shared" si="138"/>
        <v>0</v>
      </c>
      <c r="GR177">
        <v>0</v>
      </c>
      <c r="GS177">
        <v>0</v>
      </c>
      <c r="GT177">
        <v>0</v>
      </c>
      <c r="GU177" t="s">
        <v>3</v>
      </c>
      <c r="GV177">
        <f t="shared" si="139"/>
        <v>0</v>
      </c>
      <c r="GW177">
        <v>1</v>
      </c>
      <c r="GX177">
        <f t="shared" si="140"/>
        <v>0</v>
      </c>
      <c r="HA177">
        <v>0</v>
      </c>
      <c r="HB177">
        <v>0</v>
      </c>
      <c r="HC177">
        <f t="shared" si="141"/>
        <v>0</v>
      </c>
      <c r="HE177" t="s">
        <v>3</v>
      </c>
      <c r="HF177" t="s">
        <v>3</v>
      </c>
      <c r="HM177" t="s">
        <v>3</v>
      </c>
      <c r="HN177" t="s">
        <v>55</v>
      </c>
      <c r="HO177" t="s">
        <v>56</v>
      </c>
      <c r="HP177" t="s">
        <v>57</v>
      </c>
      <c r="HQ177" t="s">
        <v>57</v>
      </c>
      <c r="HS177">
        <v>0</v>
      </c>
      <c r="IK177">
        <v>0</v>
      </c>
    </row>
    <row r="178" spans="1:245" x14ac:dyDescent="0.2">
      <c r="A178">
        <v>17</v>
      </c>
      <c r="B178">
        <v>1</v>
      </c>
      <c r="C178">
        <f>ROW(SmtRes!A118)</f>
        <v>118</v>
      </c>
      <c r="D178">
        <f>ROW(EtalonRes!A118)</f>
        <v>118</v>
      </c>
      <c r="E178" t="s">
        <v>3</v>
      </c>
      <c r="F178" t="s">
        <v>255</v>
      </c>
      <c r="G178" t="s">
        <v>256</v>
      </c>
      <c r="H178" t="s">
        <v>253</v>
      </c>
      <c r="I178">
        <f t="shared" si="119"/>
        <v>1</v>
      </c>
      <c r="J178">
        <v>0</v>
      </c>
      <c r="K178">
        <f t="shared" si="120"/>
        <v>1</v>
      </c>
      <c r="O178">
        <f t="shared" si="121"/>
        <v>4897.08</v>
      </c>
      <c r="P178">
        <f>SUMIF(SmtRes!AQ116:'SmtRes'!AQ118,"=1",SmtRes!DF116:'SmtRes'!DF118)</f>
        <v>96.02</v>
      </c>
      <c r="Q178">
        <f>SUMIF(SmtRes!AQ116:'SmtRes'!AQ118,"=1",SmtRes!DG116:'SmtRes'!DG118)</f>
        <v>0</v>
      </c>
      <c r="R178">
        <f>SUMIF(SmtRes!AQ116:'SmtRes'!AQ118,"=1",SmtRes!DH116:'SmtRes'!DH118)</f>
        <v>0</v>
      </c>
      <c r="S178">
        <f>SUMIF(SmtRes!AQ116:'SmtRes'!AQ118,"=1",SmtRes!DI116:'SmtRes'!DI118)</f>
        <v>4801.0599999999995</v>
      </c>
      <c r="T178">
        <f t="shared" si="122"/>
        <v>0</v>
      </c>
      <c r="U178">
        <f>SUMIF(SmtRes!AQ116:'SmtRes'!AQ118,"=1",SmtRes!CV116:'SmtRes'!CV118)</f>
        <v>4</v>
      </c>
      <c r="V178">
        <f>SUMIF(SmtRes!AQ116:'SmtRes'!AQ118,"=1",SmtRes!CW116:'SmtRes'!CW118)</f>
        <v>0</v>
      </c>
      <c r="W178">
        <f t="shared" si="123"/>
        <v>0</v>
      </c>
      <c r="X178">
        <f t="shared" si="124"/>
        <v>4320.95</v>
      </c>
      <c r="Y178">
        <f t="shared" si="125"/>
        <v>2208.4899999999998</v>
      </c>
      <c r="AA178">
        <v>-1</v>
      </c>
      <c r="AB178">
        <f t="shared" si="126"/>
        <v>4897.0811999999996</v>
      </c>
      <c r="AC178">
        <f>ROUND((SUM(SmtRes!BQ116:'SmtRes'!BQ118)),6)</f>
        <v>96.021199999999993</v>
      </c>
      <c r="AD178">
        <f>ROUND((((0)-(0))+AE178),6)</f>
        <v>0</v>
      </c>
      <c r="AE178">
        <f>ROUND((0),6)</f>
        <v>0</v>
      </c>
      <c r="AF178">
        <f>ROUND((SUM(SmtRes!BT116:'SmtRes'!BT118)),6)</f>
        <v>4801.0600000000004</v>
      </c>
      <c r="AG178">
        <f t="shared" si="127"/>
        <v>0</v>
      </c>
      <c r="AH178">
        <f>(SUM(SmtRes!BU116:'SmtRes'!BU118))</f>
        <v>4</v>
      </c>
      <c r="AI178">
        <f>(0)</f>
        <v>0</v>
      </c>
      <c r="AJ178">
        <f t="shared" si="128"/>
        <v>0</v>
      </c>
      <c r="AK178">
        <v>4897.0811999999996</v>
      </c>
      <c r="AL178">
        <v>96.021199999999993</v>
      </c>
      <c r="AM178">
        <v>0</v>
      </c>
      <c r="AN178">
        <v>0</v>
      </c>
      <c r="AO178">
        <v>4801.0599999999995</v>
      </c>
      <c r="AP178">
        <v>0</v>
      </c>
      <c r="AQ178">
        <v>4</v>
      </c>
      <c r="AR178">
        <v>0</v>
      </c>
      <c r="AS178">
        <v>0</v>
      </c>
      <c r="AT178">
        <v>90</v>
      </c>
      <c r="AU178">
        <v>46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2</v>
      </c>
      <c r="BJ178" t="s">
        <v>257</v>
      </c>
      <c r="BM178">
        <v>110008</v>
      </c>
      <c r="BN178">
        <v>0</v>
      </c>
      <c r="BO178" t="s">
        <v>3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90</v>
      </c>
      <c r="CA178">
        <v>46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29"/>
        <v>4897.08</v>
      </c>
      <c r="CQ178">
        <f>SUMIF(SmtRes!AQ116:'SmtRes'!AQ118,"=1",SmtRes!AA116:'SmtRes'!AA118)</f>
        <v>48.01</v>
      </c>
      <c r="CR178">
        <f>SUMIF(SmtRes!AQ116:'SmtRes'!AQ118,"=1",SmtRes!AB116:'SmtRes'!AB118)</f>
        <v>0</v>
      </c>
      <c r="CS178">
        <f>SUMIF(SmtRes!AQ116:'SmtRes'!AQ118,"=1",SmtRes!AC116:'SmtRes'!AC118)</f>
        <v>0</v>
      </c>
      <c r="CT178">
        <f>SUMIF(SmtRes!AQ116:'SmtRes'!AQ118,"=1",SmtRes!AD116:'SmtRes'!AD118)</f>
        <v>2400.5299999999997</v>
      </c>
      <c r="CU178">
        <f t="shared" si="130"/>
        <v>0</v>
      </c>
      <c r="CV178">
        <f>SUMIF(SmtRes!AQ116:'SmtRes'!AQ118,"=1",SmtRes!BU116:'SmtRes'!BU118)</f>
        <v>4</v>
      </c>
      <c r="CW178">
        <f>SUMIF(SmtRes!AQ116:'SmtRes'!AQ118,"=1",SmtRes!BV116:'SmtRes'!BV118)</f>
        <v>0</v>
      </c>
      <c r="CX178">
        <f t="shared" si="131"/>
        <v>0</v>
      </c>
      <c r="CY178">
        <f t="shared" si="132"/>
        <v>4320.9539999999997</v>
      </c>
      <c r="CZ178">
        <f t="shared" si="133"/>
        <v>2208.4875999999999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253</v>
      </c>
      <c r="DW178" t="s">
        <v>253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45799464</v>
      </c>
      <c r="EF178">
        <v>3</v>
      </c>
      <c r="EG178" t="s">
        <v>21</v>
      </c>
      <c r="EH178">
        <v>0</v>
      </c>
      <c r="EI178" t="s">
        <v>3</v>
      </c>
      <c r="EJ178">
        <v>2</v>
      </c>
      <c r="EK178">
        <v>110008</v>
      </c>
      <c r="EL178" t="s">
        <v>52</v>
      </c>
      <c r="EM178" t="s">
        <v>53</v>
      </c>
      <c r="EO178" t="s">
        <v>3</v>
      </c>
      <c r="EQ178">
        <v>132096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4</v>
      </c>
      <c r="EX178">
        <v>0</v>
      </c>
      <c r="EY178">
        <v>0</v>
      </c>
      <c r="FQ178">
        <v>0</v>
      </c>
      <c r="FR178">
        <v>0</v>
      </c>
      <c r="FS178">
        <v>0</v>
      </c>
      <c r="FX178">
        <v>90</v>
      </c>
      <c r="FY178">
        <v>46</v>
      </c>
      <c r="GA178" t="s">
        <v>3</v>
      </c>
      <c r="GD178">
        <v>1</v>
      </c>
      <c r="GF178">
        <v>1287045536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134"/>
        <v>0</v>
      </c>
      <c r="GM178">
        <f t="shared" si="135"/>
        <v>11426.52</v>
      </c>
      <c r="GN178">
        <f t="shared" si="136"/>
        <v>0</v>
      </c>
      <c r="GO178">
        <f t="shared" si="137"/>
        <v>11426.52</v>
      </c>
      <c r="GP178">
        <f t="shared" si="138"/>
        <v>0</v>
      </c>
      <c r="GR178">
        <v>0</v>
      </c>
      <c r="GS178">
        <v>0</v>
      </c>
      <c r="GT178">
        <v>0</v>
      </c>
      <c r="GU178" t="s">
        <v>3</v>
      </c>
      <c r="GV178">
        <f t="shared" si="139"/>
        <v>0</v>
      </c>
      <c r="GW178">
        <v>1</v>
      </c>
      <c r="GX178">
        <f t="shared" si="140"/>
        <v>0</v>
      </c>
      <c r="HA178">
        <v>0</v>
      </c>
      <c r="HB178">
        <v>0</v>
      </c>
      <c r="HC178">
        <f t="shared" si="141"/>
        <v>0</v>
      </c>
      <c r="HE178" t="s">
        <v>3</v>
      </c>
      <c r="HF178" t="s">
        <v>3</v>
      </c>
      <c r="HM178" t="s">
        <v>3</v>
      </c>
      <c r="HN178" t="s">
        <v>55</v>
      </c>
      <c r="HO178" t="s">
        <v>56</v>
      </c>
      <c r="HP178" t="s">
        <v>57</v>
      </c>
      <c r="HQ178" t="s">
        <v>57</v>
      </c>
      <c r="HS178">
        <v>0</v>
      </c>
      <c r="IK178">
        <v>0</v>
      </c>
    </row>
    <row r="179" spans="1:245" x14ac:dyDescent="0.2">
      <c r="A179">
        <v>17</v>
      </c>
      <c r="B179">
        <v>1</v>
      </c>
      <c r="C179">
        <f>ROW(SmtRes!A122)</f>
        <v>122</v>
      </c>
      <c r="D179">
        <f>ROW(EtalonRes!A122)</f>
        <v>122</v>
      </c>
      <c r="E179" t="s">
        <v>3</v>
      </c>
      <c r="F179" t="s">
        <v>258</v>
      </c>
      <c r="G179" t="s">
        <v>259</v>
      </c>
      <c r="H179" t="s">
        <v>25</v>
      </c>
      <c r="I179">
        <f t="shared" si="119"/>
        <v>1</v>
      </c>
      <c r="J179">
        <v>0</v>
      </c>
      <c r="K179">
        <f t="shared" si="120"/>
        <v>1</v>
      </c>
      <c r="O179">
        <f t="shared" si="121"/>
        <v>1680.48</v>
      </c>
      <c r="P179">
        <f>SUMIF(SmtRes!AQ119:'SmtRes'!AQ122,"=1",SmtRes!DF119:'SmtRes'!DF122)</f>
        <v>29.2</v>
      </c>
      <c r="Q179">
        <f>SUMIF(SmtRes!AQ119:'SmtRes'!AQ122,"=1",SmtRes!DG119:'SmtRes'!DG122)</f>
        <v>119.74</v>
      </c>
      <c r="R179">
        <f>SUMIF(SmtRes!AQ119:'SmtRes'!AQ122,"=1",SmtRes!DH119:'SmtRes'!DH122)</f>
        <v>71.959999999999994</v>
      </c>
      <c r="S179">
        <f>SUMIF(SmtRes!AQ119:'SmtRes'!AQ122,"=1",SmtRes!DI119:'SmtRes'!DI122)</f>
        <v>1459.58</v>
      </c>
      <c r="T179">
        <f t="shared" si="122"/>
        <v>0</v>
      </c>
      <c r="U179">
        <f>SUMIF(SmtRes!AQ119:'SmtRes'!AQ122,"=1",SmtRes!CV119:'SmtRes'!CV122)</f>
        <v>2.1</v>
      </c>
      <c r="V179">
        <f>SUMIF(SmtRes!AQ119:'SmtRes'!AQ122,"=1",SmtRes!CW119:'SmtRes'!CW122)</f>
        <v>0.08</v>
      </c>
      <c r="W179">
        <f t="shared" si="123"/>
        <v>0</v>
      </c>
      <c r="X179">
        <f t="shared" si="124"/>
        <v>1378.39</v>
      </c>
      <c r="Y179">
        <f t="shared" si="125"/>
        <v>704.51</v>
      </c>
      <c r="AA179">
        <v>-1</v>
      </c>
      <c r="AB179">
        <f t="shared" si="126"/>
        <v>1608.5196800000001</v>
      </c>
      <c r="AC179">
        <f>ROUND((SUM(SmtRes!BQ119:'SmtRes'!BQ122)),6)</f>
        <v>29.191680000000002</v>
      </c>
      <c r="AD179">
        <f>ROUND((((SUM(SmtRes!BR119:'SmtRes'!BR122))-(SUM(SmtRes!BS119:'SmtRes'!BS122)))+AE179),6)</f>
        <v>119.744</v>
      </c>
      <c r="AE179">
        <f>ROUND((SUM(SmtRes!BS119:'SmtRes'!BS122)),6)</f>
        <v>71.957599999999999</v>
      </c>
      <c r="AF179">
        <f>ROUND((SUM(SmtRes!BT119:'SmtRes'!BT122)),6)</f>
        <v>1459.5840000000001</v>
      </c>
      <c r="AG179">
        <f t="shared" si="127"/>
        <v>0</v>
      </c>
      <c r="AH179">
        <f>(SUM(SmtRes!BU119:'SmtRes'!BU122))</f>
        <v>2.1</v>
      </c>
      <c r="AI179">
        <f>(SUM(SmtRes!BV119:'SmtRes'!BV122))</f>
        <v>0.08</v>
      </c>
      <c r="AJ179">
        <f t="shared" si="128"/>
        <v>0</v>
      </c>
      <c r="AK179">
        <v>1680.4772800000001</v>
      </c>
      <c r="AL179">
        <v>29.191680000000002</v>
      </c>
      <c r="AM179">
        <v>119.744</v>
      </c>
      <c r="AN179">
        <v>71.957599999999999</v>
      </c>
      <c r="AO179">
        <v>1459.5840000000001</v>
      </c>
      <c r="AP179">
        <v>0</v>
      </c>
      <c r="AQ179">
        <v>2.1</v>
      </c>
      <c r="AR179">
        <v>0.08</v>
      </c>
      <c r="AS179">
        <v>0</v>
      </c>
      <c r="AT179">
        <v>90</v>
      </c>
      <c r="AU179">
        <v>46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2</v>
      </c>
      <c r="BJ179" t="s">
        <v>260</v>
      </c>
      <c r="BM179">
        <v>110001</v>
      </c>
      <c r="BN179">
        <v>0</v>
      </c>
      <c r="BO179" t="s">
        <v>3</v>
      </c>
      <c r="BP179">
        <v>0</v>
      </c>
      <c r="BQ179">
        <v>3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90</v>
      </c>
      <c r="CA179">
        <v>46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29"/>
        <v>1680.48</v>
      </c>
      <c r="CQ179">
        <f>SUMIF(SmtRes!AQ119:'SmtRes'!AQ122,"=1",SmtRes!AA119:'SmtRes'!AA122)</f>
        <v>14.6</v>
      </c>
      <c r="CR179">
        <f>SUMIF(SmtRes!AQ119:'SmtRes'!AQ122,"=1",SmtRes!AB119:'SmtRes'!AB122)</f>
        <v>1496.8</v>
      </c>
      <c r="CS179">
        <f>SUMIF(SmtRes!AQ119:'SmtRes'!AQ122,"=1",SmtRes!AC119:'SmtRes'!AC122)</f>
        <v>899.47</v>
      </c>
      <c r="CT179">
        <f>SUMIF(SmtRes!AQ119:'SmtRes'!AQ122,"=1",SmtRes!AD119:'SmtRes'!AD122)</f>
        <v>695.04</v>
      </c>
      <c r="CU179">
        <f t="shared" si="130"/>
        <v>0</v>
      </c>
      <c r="CV179">
        <f>SUMIF(SmtRes!AQ119:'SmtRes'!AQ122,"=1",SmtRes!BU119:'SmtRes'!BU122)</f>
        <v>2.1</v>
      </c>
      <c r="CW179">
        <f>SUMIF(SmtRes!AQ119:'SmtRes'!AQ122,"=1",SmtRes!BV119:'SmtRes'!BV122)</f>
        <v>0.08</v>
      </c>
      <c r="CX179">
        <f t="shared" si="131"/>
        <v>0</v>
      </c>
      <c r="CY179">
        <f t="shared" si="132"/>
        <v>1378.386</v>
      </c>
      <c r="CZ179">
        <f t="shared" si="133"/>
        <v>704.50839999999994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25</v>
      </c>
      <c r="DW179" t="s">
        <v>25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45799460</v>
      </c>
      <c r="EF179">
        <v>3</v>
      </c>
      <c r="EG179" t="s">
        <v>21</v>
      </c>
      <c r="EH179">
        <v>0</v>
      </c>
      <c r="EI179" t="s">
        <v>3</v>
      </c>
      <c r="EJ179">
        <v>2</v>
      </c>
      <c r="EK179">
        <v>110001</v>
      </c>
      <c r="EL179" t="s">
        <v>57</v>
      </c>
      <c r="EM179" t="s">
        <v>53</v>
      </c>
      <c r="EO179" t="s">
        <v>3</v>
      </c>
      <c r="EQ179">
        <v>132096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2.1</v>
      </c>
      <c r="EX179">
        <v>0.08</v>
      </c>
      <c r="EY179">
        <v>0</v>
      </c>
      <c r="FQ179">
        <v>0</v>
      </c>
      <c r="FR179">
        <v>0</v>
      </c>
      <c r="FS179">
        <v>0</v>
      </c>
      <c r="FX179">
        <v>90</v>
      </c>
      <c r="FY179">
        <v>46</v>
      </c>
      <c r="GA179" t="s">
        <v>3</v>
      </c>
      <c r="GD179">
        <v>1</v>
      </c>
      <c r="GF179">
        <v>1941073701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134"/>
        <v>0</v>
      </c>
      <c r="GM179">
        <f t="shared" si="135"/>
        <v>3763.38</v>
      </c>
      <c r="GN179">
        <f t="shared" si="136"/>
        <v>0</v>
      </c>
      <c r="GO179">
        <f t="shared" si="137"/>
        <v>3763.38</v>
      </c>
      <c r="GP179">
        <f t="shared" si="138"/>
        <v>0</v>
      </c>
      <c r="GR179">
        <v>0</v>
      </c>
      <c r="GS179">
        <v>0</v>
      </c>
      <c r="GT179">
        <v>0</v>
      </c>
      <c r="GU179" t="s">
        <v>3</v>
      </c>
      <c r="GV179">
        <f t="shared" si="139"/>
        <v>0</v>
      </c>
      <c r="GW179">
        <v>1</v>
      </c>
      <c r="GX179">
        <f t="shared" si="140"/>
        <v>0</v>
      </c>
      <c r="HA179">
        <v>0</v>
      </c>
      <c r="HB179">
        <v>0</v>
      </c>
      <c r="HC179">
        <f t="shared" si="141"/>
        <v>0</v>
      </c>
      <c r="HE179" t="s">
        <v>3</v>
      </c>
      <c r="HF179" t="s">
        <v>3</v>
      </c>
      <c r="HM179" t="s">
        <v>3</v>
      </c>
      <c r="HN179" t="s">
        <v>55</v>
      </c>
      <c r="HO179" t="s">
        <v>56</v>
      </c>
      <c r="HP179" t="s">
        <v>57</v>
      </c>
      <c r="HQ179" t="s">
        <v>57</v>
      </c>
      <c r="HS179">
        <v>0</v>
      </c>
      <c r="IK179">
        <v>0</v>
      </c>
    </row>
    <row r="180" spans="1:245" x14ac:dyDescent="0.2">
      <c r="A180">
        <v>17</v>
      </c>
      <c r="B180">
        <v>1</v>
      </c>
      <c r="C180">
        <f>ROW(SmtRes!A124)</f>
        <v>124</v>
      </c>
      <c r="D180">
        <f>ROW(EtalonRes!A124)</f>
        <v>124</v>
      </c>
      <c r="E180" t="s">
        <v>3</v>
      </c>
      <c r="F180" t="s">
        <v>261</v>
      </c>
      <c r="G180" t="s">
        <v>262</v>
      </c>
      <c r="H180" t="s">
        <v>25</v>
      </c>
      <c r="I180">
        <f t="shared" si="119"/>
        <v>1</v>
      </c>
      <c r="J180">
        <v>0</v>
      </c>
      <c r="K180">
        <f t="shared" si="120"/>
        <v>1</v>
      </c>
      <c r="O180">
        <f t="shared" si="121"/>
        <v>1834.92</v>
      </c>
      <c r="P180">
        <f>SUMIF(SmtRes!AQ123:'SmtRes'!AQ124,"=1",SmtRes!DF123:'SmtRes'!DF124)</f>
        <v>35.979999999999997</v>
      </c>
      <c r="Q180">
        <f>SUMIF(SmtRes!AQ123:'SmtRes'!AQ124,"=1",SmtRes!DG123:'SmtRes'!DG124)</f>
        <v>0</v>
      </c>
      <c r="R180">
        <f>SUMIF(SmtRes!AQ123:'SmtRes'!AQ124,"=1",SmtRes!DH123:'SmtRes'!DH124)</f>
        <v>0</v>
      </c>
      <c r="S180">
        <f>SUMIF(SmtRes!AQ123:'SmtRes'!AQ124,"=1",SmtRes!DI123:'SmtRes'!DI124)</f>
        <v>1798.94</v>
      </c>
      <c r="T180">
        <f t="shared" si="122"/>
        <v>0</v>
      </c>
      <c r="U180">
        <f>SUMIF(SmtRes!AQ123:'SmtRes'!AQ124,"=1",SmtRes!CV123:'SmtRes'!CV124)</f>
        <v>2</v>
      </c>
      <c r="V180">
        <f>SUMIF(SmtRes!AQ123:'SmtRes'!AQ124,"=1",SmtRes!CW123:'SmtRes'!CW124)</f>
        <v>0</v>
      </c>
      <c r="W180">
        <f t="shared" si="123"/>
        <v>0</v>
      </c>
      <c r="X180">
        <f t="shared" si="124"/>
        <v>1619.05</v>
      </c>
      <c r="Y180">
        <f t="shared" si="125"/>
        <v>827.51</v>
      </c>
      <c r="AA180">
        <v>-1</v>
      </c>
      <c r="AB180">
        <f t="shared" si="126"/>
        <v>1834.9187999999999</v>
      </c>
      <c r="AC180">
        <f>ROUND((SUM(SmtRes!BQ123:'SmtRes'!BQ124)),6)</f>
        <v>35.9788</v>
      </c>
      <c r="AD180">
        <f>ROUND((((0)-(0))+AE180),6)</f>
        <v>0</v>
      </c>
      <c r="AE180">
        <f>ROUND((0),6)</f>
        <v>0</v>
      </c>
      <c r="AF180">
        <f>ROUND((SUM(SmtRes!BT123:'SmtRes'!BT124)),6)</f>
        <v>1798.94</v>
      </c>
      <c r="AG180">
        <f t="shared" si="127"/>
        <v>0</v>
      </c>
      <c r="AH180">
        <f>(SUM(SmtRes!BU123:'SmtRes'!BU124))</f>
        <v>2</v>
      </c>
      <c r="AI180">
        <f>(0)</f>
        <v>0</v>
      </c>
      <c r="AJ180">
        <f t="shared" si="128"/>
        <v>0</v>
      </c>
      <c r="AK180">
        <v>1834.9188000000001</v>
      </c>
      <c r="AL180">
        <v>35.9788</v>
      </c>
      <c r="AM180">
        <v>0</v>
      </c>
      <c r="AN180">
        <v>0</v>
      </c>
      <c r="AO180">
        <v>1798.94</v>
      </c>
      <c r="AP180">
        <v>0</v>
      </c>
      <c r="AQ180">
        <v>2</v>
      </c>
      <c r="AR180">
        <v>0</v>
      </c>
      <c r="AS180">
        <v>0</v>
      </c>
      <c r="AT180">
        <v>90</v>
      </c>
      <c r="AU180">
        <v>46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2</v>
      </c>
      <c r="BJ180" t="s">
        <v>263</v>
      </c>
      <c r="BM180">
        <v>110001</v>
      </c>
      <c r="BN180">
        <v>0</v>
      </c>
      <c r="BO180" t="s">
        <v>3</v>
      </c>
      <c r="BP180">
        <v>0</v>
      </c>
      <c r="BQ180">
        <v>3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90</v>
      </c>
      <c r="CA180">
        <v>46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29"/>
        <v>1834.92</v>
      </c>
      <c r="CQ180">
        <f>SUMIF(SmtRes!AQ123:'SmtRes'!AQ124,"=1",SmtRes!AA123:'SmtRes'!AA124)</f>
        <v>17.989999999999998</v>
      </c>
      <c r="CR180">
        <f>SUMIF(SmtRes!AQ123:'SmtRes'!AQ124,"=1",SmtRes!AB123:'SmtRes'!AB124)</f>
        <v>0</v>
      </c>
      <c r="CS180">
        <f>SUMIF(SmtRes!AQ123:'SmtRes'!AQ124,"=1",SmtRes!AC123:'SmtRes'!AC124)</f>
        <v>0</v>
      </c>
      <c r="CT180">
        <f>SUMIF(SmtRes!AQ123:'SmtRes'!AQ124,"=1",SmtRes!AD123:'SmtRes'!AD124)</f>
        <v>899.47</v>
      </c>
      <c r="CU180">
        <f t="shared" si="130"/>
        <v>0</v>
      </c>
      <c r="CV180">
        <f>SUMIF(SmtRes!AQ123:'SmtRes'!AQ124,"=1",SmtRes!BU123:'SmtRes'!BU124)</f>
        <v>2</v>
      </c>
      <c r="CW180">
        <f>SUMIF(SmtRes!AQ123:'SmtRes'!AQ124,"=1",SmtRes!BV123:'SmtRes'!BV124)</f>
        <v>0</v>
      </c>
      <c r="CX180">
        <f t="shared" si="131"/>
        <v>0</v>
      </c>
      <c r="CY180">
        <f t="shared" si="132"/>
        <v>1619.046</v>
      </c>
      <c r="CZ180">
        <f t="shared" si="133"/>
        <v>827.51240000000007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25</v>
      </c>
      <c r="DW180" t="s">
        <v>25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45799460</v>
      </c>
      <c r="EF180">
        <v>3</v>
      </c>
      <c r="EG180" t="s">
        <v>21</v>
      </c>
      <c r="EH180">
        <v>0</v>
      </c>
      <c r="EI180" t="s">
        <v>3</v>
      </c>
      <c r="EJ180">
        <v>2</v>
      </c>
      <c r="EK180">
        <v>110001</v>
      </c>
      <c r="EL180" t="s">
        <v>57</v>
      </c>
      <c r="EM180" t="s">
        <v>53</v>
      </c>
      <c r="EO180" t="s">
        <v>3</v>
      </c>
      <c r="EQ180">
        <v>132096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2</v>
      </c>
      <c r="EX180">
        <v>0</v>
      </c>
      <c r="EY180">
        <v>0</v>
      </c>
      <c r="FQ180">
        <v>0</v>
      </c>
      <c r="FR180">
        <v>0</v>
      </c>
      <c r="FS180">
        <v>0</v>
      </c>
      <c r="FX180">
        <v>90</v>
      </c>
      <c r="FY180">
        <v>46</v>
      </c>
      <c r="GA180" t="s">
        <v>3</v>
      </c>
      <c r="GD180">
        <v>1</v>
      </c>
      <c r="GF180">
        <v>-958016252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134"/>
        <v>0</v>
      </c>
      <c r="GM180">
        <f t="shared" si="135"/>
        <v>4281.4799999999996</v>
      </c>
      <c r="GN180">
        <f t="shared" si="136"/>
        <v>0</v>
      </c>
      <c r="GO180">
        <f t="shared" si="137"/>
        <v>4281.4799999999996</v>
      </c>
      <c r="GP180">
        <f t="shared" si="138"/>
        <v>0</v>
      </c>
      <c r="GR180">
        <v>0</v>
      </c>
      <c r="GS180">
        <v>0</v>
      </c>
      <c r="GT180">
        <v>0</v>
      </c>
      <c r="GU180" t="s">
        <v>3</v>
      </c>
      <c r="GV180">
        <f t="shared" si="139"/>
        <v>0</v>
      </c>
      <c r="GW180">
        <v>1</v>
      </c>
      <c r="GX180">
        <f t="shared" si="140"/>
        <v>0</v>
      </c>
      <c r="HA180">
        <v>0</v>
      </c>
      <c r="HB180">
        <v>0</v>
      </c>
      <c r="HC180">
        <f t="shared" si="141"/>
        <v>0</v>
      </c>
      <c r="HE180" t="s">
        <v>3</v>
      </c>
      <c r="HF180" t="s">
        <v>3</v>
      </c>
      <c r="HM180" t="s">
        <v>3</v>
      </c>
      <c r="HN180" t="s">
        <v>55</v>
      </c>
      <c r="HO180" t="s">
        <v>56</v>
      </c>
      <c r="HP180" t="s">
        <v>57</v>
      </c>
      <c r="HQ180" t="s">
        <v>57</v>
      </c>
      <c r="HS180">
        <v>0</v>
      </c>
      <c r="IK180">
        <v>0</v>
      </c>
    </row>
    <row r="181" spans="1:245" x14ac:dyDescent="0.2">
      <c r="A181">
        <v>17</v>
      </c>
      <c r="B181">
        <v>1</v>
      </c>
      <c r="C181">
        <f>ROW(SmtRes!A127)</f>
        <v>127</v>
      </c>
      <c r="D181">
        <f>ROW(EtalonRes!A127)</f>
        <v>127</v>
      </c>
      <c r="E181" t="s">
        <v>3</v>
      </c>
      <c r="F181" t="s">
        <v>264</v>
      </c>
      <c r="G181" t="s">
        <v>265</v>
      </c>
      <c r="H181" t="s">
        <v>25</v>
      </c>
      <c r="I181">
        <f t="shared" si="119"/>
        <v>1</v>
      </c>
      <c r="J181">
        <v>0</v>
      </c>
      <c r="K181">
        <f t="shared" si="120"/>
        <v>1</v>
      </c>
      <c r="O181">
        <f t="shared" si="121"/>
        <v>39176.639999999999</v>
      </c>
      <c r="P181">
        <f>SUMIF(SmtRes!AQ125:'SmtRes'!AQ127,"=1",SmtRes!DF125:'SmtRes'!DF127)</f>
        <v>768.16</v>
      </c>
      <c r="Q181">
        <f>SUMIF(SmtRes!AQ125:'SmtRes'!AQ127,"=1",SmtRes!DG125:'SmtRes'!DG127)</f>
        <v>0</v>
      </c>
      <c r="R181">
        <f>SUMIF(SmtRes!AQ125:'SmtRes'!AQ127,"=1",SmtRes!DH125:'SmtRes'!DH127)</f>
        <v>0</v>
      </c>
      <c r="S181">
        <f>SUMIF(SmtRes!AQ125:'SmtRes'!AQ127,"=1",SmtRes!DI125:'SmtRes'!DI127)</f>
        <v>38408.479999999996</v>
      </c>
      <c r="T181">
        <f t="shared" si="122"/>
        <v>0</v>
      </c>
      <c r="U181">
        <f>SUMIF(SmtRes!AQ125:'SmtRes'!AQ127,"=1",SmtRes!CV125:'SmtRes'!CV127)</f>
        <v>32</v>
      </c>
      <c r="V181">
        <f>SUMIF(SmtRes!AQ125:'SmtRes'!AQ127,"=1",SmtRes!CW125:'SmtRes'!CW127)</f>
        <v>0</v>
      </c>
      <c r="W181">
        <f t="shared" si="123"/>
        <v>0</v>
      </c>
      <c r="X181">
        <f t="shared" si="124"/>
        <v>34567.629999999997</v>
      </c>
      <c r="Y181">
        <f t="shared" si="125"/>
        <v>17667.900000000001</v>
      </c>
      <c r="AA181">
        <v>-1</v>
      </c>
      <c r="AB181">
        <f t="shared" si="126"/>
        <v>39176.649599999997</v>
      </c>
      <c r="AC181">
        <f>ROUND((SUM(SmtRes!BQ125:'SmtRes'!BQ127)),6)</f>
        <v>768.16959999999995</v>
      </c>
      <c r="AD181">
        <f>ROUND((((0)-(0))+AE181),6)</f>
        <v>0</v>
      </c>
      <c r="AE181">
        <f>ROUND((0),6)</f>
        <v>0</v>
      </c>
      <c r="AF181">
        <f>ROUND((SUM(SmtRes!BT125:'SmtRes'!BT127)),6)</f>
        <v>38408.480000000003</v>
      </c>
      <c r="AG181">
        <f t="shared" si="127"/>
        <v>0</v>
      </c>
      <c r="AH181">
        <f>(SUM(SmtRes!BU125:'SmtRes'!BU127))</f>
        <v>32</v>
      </c>
      <c r="AI181">
        <f>(0)</f>
        <v>0</v>
      </c>
      <c r="AJ181">
        <f t="shared" si="128"/>
        <v>0</v>
      </c>
      <c r="AK181">
        <v>39176.649599999997</v>
      </c>
      <c r="AL181">
        <v>768.16959999999995</v>
      </c>
      <c r="AM181">
        <v>0</v>
      </c>
      <c r="AN181">
        <v>0</v>
      </c>
      <c r="AO181">
        <v>38408.479999999996</v>
      </c>
      <c r="AP181">
        <v>0</v>
      </c>
      <c r="AQ181">
        <v>32</v>
      </c>
      <c r="AR181">
        <v>0</v>
      </c>
      <c r="AS181">
        <v>0</v>
      </c>
      <c r="AT181">
        <v>90</v>
      </c>
      <c r="AU181">
        <v>46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2</v>
      </c>
      <c r="BJ181" t="s">
        <v>266</v>
      </c>
      <c r="BM181">
        <v>110008</v>
      </c>
      <c r="BN181">
        <v>0</v>
      </c>
      <c r="BO181" t="s">
        <v>3</v>
      </c>
      <c r="BP181">
        <v>0</v>
      </c>
      <c r="BQ181">
        <v>3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90</v>
      </c>
      <c r="CA181">
        <v>46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29"/>
        <v>39176.639999999999</v>
      </c>
      <c r="CQ181">
        <f>SUMIF(SmtRes!AQ125:'SmtRes'!AQ127,"=1",SmtRes!AA125:'SmtRes'!AA127)</f>
        <v>384.08</v>
      </c>
      <c r="CR181">
        <f>SUMIF(SmtRes!AQ125:'SmtRes'!AQ127,"=1",SmtRes!AB125:'SmtRes'!AB127)</f>
        <v>0</v>
      </c>
      <c r="CS181">
        <f>SUMIF(SmtRes!AQ125:'SmtRes'!AQ127,"=1",SmtRes!AC125:'SmtRes'!AC127)</f>
        <v>0</v>
      </c>
      <c r="CT181">
        <f>SUMIF(SmtRes!AQ125:'SmtRes'!AQ127,"=1",SmtRes!AD125:'SmtRes'!AD127)</f>
        <v>2400.5299999999997</v>
      </c>
      <c r="CU181">
        <f t="shared" si="130"/>
        <v>0</v>
      </c>
      <c r="CV181">
        <f>SUMIF(SmtRes!AQ125:'SmtRes'!AQ127,"=1",SmtRes!BU125:'SmtRes'!BU127)</f>
        <v>32</v>
      </c>
      <c r="CW181">
        <f>SUMIF(SmtRes!AQ125:'SmtRes'!AQ127,"=1",SmtRes!BV125:'SmtRes'!BV127)</f>
        <v>0</v>
      </c>
      <c r="CX181">
        <f t="shared" si="131"/>
        <v>0</v>
      </c>
      <c r="CY181">
        <f t="shared" si="132"/>
        <v>34567.631999999998</v>
      </c>
      <c r="CZ181">
        <f t="shared" si="133"/>
        <v>17667.900799999999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25</v>
      </c>
      <c r="DW181" t="s">
        <v>25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45799464</v>
      </c>
      <c r="EF181">
        <v>3</v>
      </c>
      <c r="EG181" t="s">
        <v>21</v>
      </c>
      <c r="EH181">
        <v>0</v>
      </c>
      <c r="EI181" t="s">
        <v>3</v>
      </c>
      <c r="EJ181">
        <v>2</v>
      </c>
      <c r="EK181">
        <v>110008</v>
      </c>
      <c r="EL181" t="s">
        <v>52</v>
      </c>
      <c r="EM181" t="s">
        <v>53</v>
      </c>
      <c r="EO181" t="s">
        <v>3</v>
      </c>
      <c r="EQ181">
        <v>132096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32</v>
      </c>
      <c r="EX181">
        <v>0</v>
      </c>
      <c r="EY181">
        <v>0</v>
      </c>
      <c r="FQ181">
        <v>0</v>
      </c>
      <c r="FR181">
        <v>0</v>
      </c>
      <c r="FS181">
        <v>0</v>
      </c>
      <c r="FX181">
        <v>90</v>
      </c>
      <c r="FY181">
        <v>46</v>
      </c>
      <c r="GA181" t="s">
        <v>3</v>
      </c>
      <c r="GD181">
        <v>1</v>
      </c>
      <c r="GF181">
        <v>-1337200062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134"/>
        <v>0</v>
      </c>
      <c r="GM181">
        <f t="shared" si="135"/>
        <v>91412.17</v>
      </c>
      <c r="GN181">
        <f t="shared" si="136"/>
        <v>0</v>
      </c>
      <c r="GO181">
        <f t="shared" si="137"/>
        <v>91412.17</v>
      </c>
      <c r="GP181">
        <f t="shared" si="138"/>
        <v>0</v>
      </c>
      <c r="GR181">
        <v>0</v>
      </c>
      <c r="GS181">
        <v>0</v>
      </c>
      <c r="GT181">
        <v>0</v>
      </c>
      <c r="GU181" t="s">
        <v>3</v>
      </c>
      <c r="GV181">
        <f t="shared" si="139"/>
        <v>0</v>
      </c>
      <c r="GW181">
        <v>1</v>
      </c>
      <c r="GX181">
        <f t="shared" si="140"/>
        <v>0</v>
      </c>
      <c r="HA181">
        <v>0</v>
      </c>
      <c r="HB181">
        <v>0</v>
      </c>
      <c r="HC181">
        <f t="shared" si="141"/>
        <v>0</v>
      </c>
      <c r="HE181" t="s">
        <v>3</v>
      </c>
      <c r="HF181" t="s">
        <v>3</v>
      </c>
      <c r="HM181" t="s">
        <v>3</v>
      </c>
      <c r="HN181" t="s">
        <v>55</v>
      </c>
      <c r="HO181" t="s">
        <v>56</v>
      </c>
      <c r="HP181" t="s">
        <v>57</v>
      </c>
      <c r="HQ181" t="s">
        <v>57</v>
      </c>
      <c r="HS181">
        <v>0</v>
      </c>
      <c r="IK181">
        <v>0</v>
      </c>
    </row>
    <row r="182" spans="1:245" x14ac:dyDescent="0.2">
      <c r="A182">
        <v>17</v>
      </c>
      <c r="B182">
        <v>1</v>
      </c>
      <c r="C182">
        <f>ROW(SmtRes!A130)</f>
        <v>130</v>
      </c>
      <c r="D182">
        <f>ROW(EtalonRes!A130)</f>
        <v>130</v>
      </c>
      <c r="E182" t="s">
        <v>3</v>
      </c>
      <c r="F182" t="s">
        <v>267</v>
      </c>
      <c r="G182" t="s">
        <v>268</v>
      </c>
      <c r="H182" t="s">
        <v>269</v>
      </c>
      <c r="I182">
        <f t="shared" si="119"/>
        <v>1</v>
      </c>
      <c r="J182">
        <v>0</v>
      </c>
      <c r="K182">
        <f t="shared" si="120"/>
        <v>1</v>
      </c>
      <c r="O182">
        <f t="shared" si="121"/>
        <v>24485.4</v>
      </c>
      <c r="P182">
        <f>SUMIF(SmtRes!AQ128:'SmtRes'!AQ130,"=1",SmtRes!DF128:'SmtRes'!DF130)</f>
        <v>480.1</v>
      </c>
      <c r="Q182">
        <f>SUMIF(SmtRes!AQ128:'SmtRes'!AQ130,"=1",SmtRes!DG128:'SmtRes'!DG130)</f>
        <v>0</v>
      </c>
      <c r="R182">
        <f>SUMIF(SmtRes!AQ128:'SmtRes'!AQ130,"=1",SmtRes!DH128:'SmtRes'!DH130)</f>
        <v>0</v>
      </c>
      <c r="S182">
        <f>SUMIF(SmtRes!AQ128:'SmtRes'!AQ130,"=1",SmtRes!DI128:'SmtRes'!DI130)</f>
        <v>24005.3</v>
      </c>
      <c r="T182">
        <f t="shared" si="122"/>
        <v>0</v>
      </c>
      <c r="U182">
        <f>SUMIF(SmtRes!AQ128:'SmtRes'!AQ130,"=1",SmtRes!CV128:'SmtRes'!CV130)</f>
        <v>20</v>
      </c>
      <c r="V182">
        <f>SUMIF(SmtRes!AQ128:'SmtRes'!AQ130,"=1",SmtRes!CW128:'SmtRes'!CW130)</f>
        <v>0</v>
      </c>
      <c r="W182">
        <f t="shared" si="123"/>
        <v>0</v>
      </c>
      <c r="X182">
        <f t="shared" si="124"/>
        <v>21604.77</v>
      </c>
      <c r="Y182">
        <f t="shared" si="125"/>
        <v>11042.44</v>
      </c>
      <c r="AA182">
        <v>-1</v>
      </c>
      <c r="AB182">
        <f t="shared" si="126"/>
        <v>24485.405999999999</v>
      </c>
      <c r="AC182">
        <f>ROUND((SUM(SmtRes!BQ128:'SmtRes'!BQ130)),6)</f>
        <v>480.10599999999999</v>
      </c>
      <c r="AD182">
        <f>ROUND((((0)-(0))+AE182),6)</f>
        <v>0</v>
      </c>
      <c r="AE182">
        <f>ROUND((0),6)</f>
        <v>0</v>
      </c>
      <c r="AF182">
        <f>ROUND((SUM(SmtRes!BT128:'SmtRes'!BT130)),6)</f>
        <v>24005.3</v>
      </c>
      <c r="AG182">
        <f t="shared" si="127"/>
        <v>0</v>
      </c>
      <c r="AH182">
        <f>(SUM(SmtRes!BU128:'SmtRes'!BU130))</f>
        <v>20</v>
      </c>
      <c r="AI182">
        <f>(0)</f>
        <v>0</v>
      </c>
      <c r="AJ182">
        <f t="shared" si="128"/>
        <v>0</v>
      </c>
      <c r="AK182">
        <v>24485.405999999999</v>
      </c>
      <c r="AL182">
        <v>480.10599999999999</v>
      </c>
      <c r="AM182">
        <v>0</v>
      </c>
      <c r="AN182">
        <v>0</v>
      </c>
      <c r="AO182">
        <v>24005.3</v>
      </c>
      <c r="AP182">
        <v>0</v>
      </c>
      <c r="AQ182">
        <v>20</v>
      </c>
      <c r="AR182">
        <v>0</v>
      </c>
      <c r="AS182">
        <v>0</v>
      </c>
      <c r="AT182">
        <v>90</v>
      </c>
      <c r="AU182">
        <v>46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2</v>
      </c>
      <c r="BJ182" t="s">
        <v>270</v>
      </c>
      <c r="BM182">
        <v>110008</v>
      </c>
      <c r="BN182">
        <v>0</v>
      </c>
      <c r="BO182" t="s">
        <v>3</v>
      </c>
      <c r="BP182">
        <v>0</v>
      </c>
      <c r="BQ182">
        <v>3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90</v>
      </c>
      <c r="CA182">
        <v>46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29"/>
        <v>24485.399999999998</v>
      </c>
      <c r="CQ182">
        <f>SUMIF(SmtRes!AQ128:'SmtRes'!AQ130,"=1",SmtRes!AA128:'SmtRes'!AA130)</f>
        <v>240.05</v>
      </c>
      <c r="CR182">
        <f>SUMIF(SmtRes!AQ128:'SmtRes'!AQ130,"=1",SmtRes!AB128:'SmtRes'!AB130)</f>
        <v>0</v>
      </c>
      <c r="CS182">
        <f>SUMIF(SmtRes!AQ128:'SmtRes'!AQ130,"=1",SmtRes!AC128:'SmtRes'!AC130)</f>
        <v>0</v>
      </c>
      <c r="CT182">
        <f>SUMIF(SmtRes!AQ128:'SmtRes'!AQ130,"=1",SmtRes!AD128:'SmtRes'!AD130)</f>
        <v>2400.5299999999997</v>
      </c>
      <c r="CU182">
        <f t="shared" si="130"/>
        <v>0</v>
      </c>
      <c r="CV182">
        <f>SUMIF(SmtRes!AQ128:'SmtRes'!AQ130,"=1",SmtRes!BU128:'SmtRes'!BU130)</f>
        <v>20</v>
      </c>
      <c r="CW182">
        <f>SUMIF(SmtRes!AQ128:'SmtRes'!AQ130,"=1",SmtRes!BV128:'SmtRes'!BV130)</f>
        <v>0</v>
      </c>
      <c r="CX182">
        <f t="shared" si="131"/>
        <v>0</v>
      </c>
      <c r="CY182">
        <f t="shared" si="132"/>
        <v>21604.77</v>
      </c>
      <c r="CZ182">
        <f t="shared" si="133"/>
        <v>11042.438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269</v>
      </c>
      <c r="DW182" t="s">
        <v>269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45799464</v>
      </c>
      <c r="EF182">
        <v>3</v>
      </c>
      <c r="EG182" t="s">
        <v>21</v>
      </c>
      <c r="EH182">
        <v>0</v>
      </c>
      <c r="EI182" t="s">
        <v>3</v>
      </c>
      <c r="EJ182">
        <v>2</v>
      </c>
      <c r="EK182">
        <v>110008</v>
      </c>
      <c r="EL182" t="s">
        <v>52</v>
      </c>
      <c r="EM182" t="s">
        <v>53</v>
      </c>
      <c r="EO182" t="s">
        <v>3</v>
      </c>
      <c r="EQ182">
        <v>132096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20</v>
      </c>
      <c r="EX182">
        <v>0</v>
      </c>
      <c r="EY182">
        <v>0</v>
      </c>
      <c r="FQ182">
        <v>0</v>
      </c>
      <c r="FR182">
        <v>0</v>
      </c>
      <c r="FS182">
        <v>0</v>
      </c>
      <c r="FX182">
        <v>90</v>
      </c>
      <c r="FY182">
        <v>46</v>
      </c>
      <c r="GA182" t="s">
        <v>3</v>
      </c>
      <c r="GD182">
        <v>1</v>
      </c>
      <c r="GF182">
        <v>1589528570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134"/>
        <v>0</v>
      </c>
      <c r="GM182">
        <f t="shared" si="135"/>
        <v>57132.61</v>
      </c>
      <c r="GN182">
        <f t="shared" si="136"/>
        <v>0</v>
      </c>
      <c r="GO182">
        <f t="shared" si="137"/>
        <v>57132.61</v>
      </c>
      <c r="GP182">
        <f t="shared" si="138"/>
        <v>0</v>
      </c>
      <c r="GR182">
        <v>0</v>
      </c>
      <c r="GS182">
        <v>0</v>
      </c>
      <c r="GT182">
        <v>0</v>
      </c>
      <c r="GU182" t="s">
        <v>3</v>
      </c>
      <c r="GV182">
        <f t="shared" si="139"/>
        <v>0</v>
      </c>
      <c r="GW182">
        <v>1</v>
      </c>
      <c r="GX182">
        <f t="shared" si="140"/>
        <v>0</v>
      </c>
      <c r="HA182">
        <v>0</v>
      </c>
      <c r="HB182">
        <v>0</v>
      </c>
      <c r="HC182">
        <f t="shared" si="141"/>
        <v>0</v>
      </c>
      <c r="HE182" t="s">
        <v>3</v>
      </c>
      <c r="HF182" t="s">
        <v>3</v>
      </c>
      <c r="HM182" t="s">
        <v>3</v>
      </c>
      <c r="HN182" t="s">
        <v>55</v>
      </c>
      <c r="HO182" t="s">
        <v>56</v>
      </c>
      <c r="HP182" t="s">
        <v>57</v>
      </c>
      <c r="HQ182" t="s">
        <v>57</v>
      </c>
      <c r="HS182">
        <v>0</v>
      </c>
      <c r="IK182">
        <v>0</v>
      </c>
    </row>
    <row r="183" spans="1:245" x14ac:dyDescent="0.2">
      <c r="A183">
        <v>17</v>
      </c>
      <c r="B183">
        <v>1</v>
      </c>
      <c r="C183">
        <f>ROW(SmtRes!A132)</f>
        <v>132</v>
      </c>
      <c r="D183">
        <f>ROW(EtalonRes!A132)</f>
        <v>132</v>
      </c>
      <c r="E183" t="s">
        <v>3</v>
      </c>
      <c r="F183" t="s">
        <v>271</v>
      </c>
      <c r="G183" t="s">
        <v>272</v>
      </c>
      <c r="H183" t="s">
        <v>273</v>
      </c>
      <c r="I183">
        <f t="shared" si="119"/>
        <v>1</v>
      </c>
      <c r="J183">
        <v>0</v>
      </c>
      <c r="K183">
        <f t="shared" si="120"/>
        <v>1</v>
      </c>
      <c r="O183">
        <f t="shared" si="121"/>
        <v>917.45</v>
      </c>
      <c r="P183">
        <f>SUMIF(SmtRes!AQ131:'SmtRes'!AQ132,"=1",SmtRes!DF131:'SmtRes'!DF132)</f>
        <v>17.98</v>
      </c>
      <c r="Q183">
        <f>SUMIF(SmtRes!AQ131:'SmtRes'!AQ132,"=1",SmtRes!DG131:'SmtRes'!DG132)</f>
        <v>0</v>
      </c>
      <c r="R183">
        <f>SUMIF(SmtRes!AQ131:'SmtRes'!AQ132,"=1",SmtRes!DH131:'SmtRes'!DH132)</f>
        <v>0</v>
      </c>
      <c r="S183">
        <f>SUMIF(SmtRes!AQ131:'SmtRes'!AQ132,"=1",SmtRes!DI131:'SmtRes'!DI132)</f>
        <v>899.47</v>
      </c>
      <c r="T183">
        <f t="shared" si="122"/>
        <v>0</v>
      </c>
      <c r="U183">
        <f>SUMIF(SmtRes!AQ131:'SmtRes'!AQ132,"=1",SmtRes!CV131:'SmtRes'!CV132)</f>
        <v>1</v>
      </c>
      <c r="V183">
        <f>SUMIF(SmtRes!AQ131:'SmtRes'!AQ132,"=1",SmtRes!CW131:'SmtRes'!CW132)</f>
        <v>0</v>
      </c>
      <c r="W183">
        <f t="shared" si="123"/>
        <v>0</v>
      </c>
      <c r="X183">
        <f t="shared" si="124"/>
        <v>809.52</v>
      </c>
      <c r="Y183">
        <f t="shared" si="125"/>
        <v>413.76</v>
      </c>
      <c r="AA183">
        <v>-1</v>
      </c>
      <c r="AB183">
        <f t="shared" si="126"/>
        <v>917.45939999999996</v>
      </c>
      <c r="AC183">
        <f>ROUND((SUM(SmtRes!BQ131:'SmtRes'!BQ132)),6)</f>
        <v>17.9894</v>
      </c>
      <c r="AD183">
        <f>ROUND((((0)-(0))+AE183),6)</f>
        <v>0</v>
      </c>
      <c r="AE183">
        <f>ROUND((0),6)</f>
        <v>0</v>
      </c>
      <c r="AF183">
        <f>ROUND((SUM(SmtRes!BT131:'SmtRes'!BT132)),6)</f>
        <v>899.47</v>
      </c>
      <c r="AG183">
        <f t="shared" si="127"/>
        <v>0</v>
      </c>
      <c r="AH183">
        <f>(SUM(SmtRes!BU131:'SmtRes'!BU132))</f>
        <v>1</v>
      </c>
      <c r="AI183">
        <f>(0)</f>
        <v>0</v>
      </c>
      <c r="AJ183">
        <f t="shared" si="128"/>
        <v>0</v>
      </c>
      <c r="AK183">
        <v>917.45940000000007</v>
      </c>
      <c r="AL183">
        <v>17.9894</v>
      </c>
      <c r="AM183">
        <v>0</v>
      </c>
      <c r="AN183">
        <v>0</v>
      </c>
      <c r="AO183">
        <v>899.47</v>
      </c>
      <c r="AP183">
        <v>0</v>
      </c>
      <c r="AQ183">
        <v>1</v>
      </c>
      <c r="AR183">
        <v>0</v>
      </c>
      <c r="AS183">
        <v>0</v>
      </c>
      <c r="AT183">
        <v>90</v>
      </c>
      <c r="AU183">
        <v>46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2</v>
      </c>
      <c r="BJ183" t="s">
        <v>274</v>
      </c>
      <c r="BM183">
        <v>110001</v>
      </c>
      <c r="BN183">
        <v>0</v>
      </c>
      <c r="BO183" t="s">
        <v>3</v>
      </c>
      <c r="BP183">
        <v>0</v>
      </c>
      <c r="BQ183">
        <v>3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90</v>
      </c>
      <c r="CA183">
        <v>46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29"/>
        <v>917.45</v>
      </c>
      <c r="CQ183">
        <f>SUMIF(SmtRes!AQ131:'SmtRes'!AQ132,"=1",SmtRes!AA131:'SmtRes'!AA132)</f>
        <v>8.99</v>
      </c>
      <c r="CR183">
        <f>SUMIF(SmtRes!AQ131:'SmtRes'!AQ132,"=1",SmtRes!AB131:'SmtRes'!AB132)</f>
        <v>0</v>
      </c>
      <c r="CS183">
        <f>SUMIF(SmtRes!AQ131:'SmtRes'!AQ132,"=1",SmtRes!AC131:'SmtRes'!AC132)</f>
        <v>0</v>
      </c>
      <c r="CT183">
        <f>SUMIF(SmtRes!AQ131:'SmtRes'!AQ132,"=1",SmtRes!AD131:'SmtRes'!AD132)</f>
        <v>899.47</v>
      </c>
      <c r="CU183">
        <f t="shared" si="130"/>
        <v>0</v>
      </c>
      <c r="CV183">
        <f>SUMIF(SmtRes!AQ131:'SmtRes'!AQ132,"=1",SmtRes!BU131:'SmtRes'!BU132)</f>
        <v>1</v>
      </c>
      <c r="CW183">
        <f>SUMIF(SmtRes!AQ131:'SmtRes'!AQ132,"=1",SmtRes!BV131:'SmtRes'!BV132)</f>
        <v>0</v>
      </c>
      <c r="CX183">
        <f t="shared" si="131"/>
        <v>0</v>
      </c>
      <c r="CY183">
        <f t="shared" si="132"/>
        <v>809.52300000000002</v>
      </c>
      <c r="CZ183">
        <f t="shared" si="133"/>
        <v>413.75620000000004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273</v>
      </c>
      <c r="DW183" t="s">
        <v>273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45799460</v>
      </c>
      <c r="EF183">
        <v>3</v>
      </c>
      <c r="EG183" t="s">
        <v>21</v>
      </c>
      <c r="EH183">
        <v>0</v>
      </c>
      <c r="EI183" t="s">
        <v>3</v>
      </c>
      <c r="EJ183">
        <v>2</v>
      </c>
      <c r="EK183">
        <v>110001</v>
      </c>
      <c r="EL183" t="s">
        <v>57</v>
      </c>
      <c r="EM183" t="s">
        <v>53</v>
      </c>
      <c r="EO183" t="s">
        <v>3</v>
      </c>
      <c r="EQ183">
        <v>132096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1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90</v>
      </c>
      <c r="FY183">
        <v>46</v>
      </c>
      <c r="GA183" t="s">
        <v>3</v>
      </c>
      <c r="GD183">
        <v>1</v>
      </c>
      <c r="GF183">
        <v>-1333280971</v>
      </c>
      <c r="GG183">
        <v>2</v>
      </c>
      <c r="GH183">
        <v>1</v>
      </c>
      <c r="GI183">
        <v>-2</v>
      </c>
      <c r="GJ183">
        <v>0</v>
      </c>
      <c r="GK183">
        <v>0</v>
      </c>
      <c r="GL183">
        <f t="shared" si="134"/>
        <v>0</v>
      </c>
      <c r="GM183">
        <f t="shared" si="135"/>
        <v>2140.73</v>
      </c>
      <c r="GN183">
        <f t="shared" si="136"/>
        <v>0</v>
      </c>
      <c r="GO183">
        <f t="shared" si="137"/>
        <v>2140.73</v>
      </c>
      <c r="GP183">
        <f t="shared" si="138"/>
        <v>0</v>
      </c>
      <c r="GR183">
        <v>0</v>
      </c>
      <c r="GS183">
        <v>0</v>
      </c>
      <c r="GT183">
        <v>0</v>
      </c>
      <c r="GU183" t="s">
        <v>3</v>
      </c>
      <c r="GV183">
        <f t="shared" si="139"/>
        <v>0</v>
      </c>
      <c r="GW183">
        <v>1</v>
      </c>
      <c r="GX183">
        <f t="shared" si="140"/>
        <v>0</v>
      </c>
      <c r="HA183">
        <v>0</v>
      </c>
      <c r="HB183">
        <v>0</v>
      </c>
      <c r="HC183">
        <f t="shared" si="141"/>
        <v>0</v>
      </c>
      <c r="HE183" t="s">
        <v>3</v>
      </c>
      <c r="HF183" t="s">
        <v>3</v>
      </c>
      <c r="HM183" t="s">
        <v>3</v>
      </c>
      <c r="HN183" t="s">
        <v>55</v>
      </c>
      <c r="HO183" t="s">
        <v>56</v>
      </c>
      <c r="HP183" t="s">
        <v>57</v>
      </c>
      <c r="HQ183" t="s">
        <v>57</v>
      </c>
      <c r="HS183">
        <v>0</v>
      </c>
      <c r="IK183">
        <v>0</v>
      </c>
    </row>
    <row r="184" spans="1:245" x14ac:dyDescent="0.2">
      <c r="A184">
        <v>19</v>
      </c>
      <c r="B184">
        <v>1</v>
      </c>
      <c r="F184" t="s">
        <v>3</v>
      </c>
      <c r="G184" t="s">
        <v>275</v>
      </c>
      <c r="H184" t="s">
        <v>3</v>
      </c>
      <c r="AA184">
        <v>1</v>
      </c>
      <c r="IK184">
        <v>0</v>
      </c>
    </row>
    <row r="185" spans="1:245" x14ac:dyDescent="0.2">
      <c r="A185">
        <v>17</v>
      </c>
      <c r="B185">
        <v>1</v>
      </c>
      <c r="C185">
        <f>ROW(SmtRes!A135)</f>
        <v>135</v>
      </c>
      <c r="D185">
        <f>ROW(EtalonRes!A135)</f>
        <v>135</v>
      </c>
      <c r="E185" t="s">
        <v>3</v>
      </c>
      <c r="F185" t="s">
        <v>264</v>
      </c>
      <c r="G185" t="s">
        <v>276</v>
      </c>
      <c r="H185" t="s">
        <v>25</v>
      </c>
      <c r="I185">
        <f>ROUND(2,7)</f>
        <v>2</v>
      </c>
      <c r="J185">
        <v>0</v>
      </c>
      <c r="K185">
        <f>ROUND(2,7)</f>
        <v>2</v>
      </c>
      <c r="O185">
        <f t="shared" ref="O185:O192" si="142">ROUND(CP185,2)</f>
        <v>78353.279999999999</v>
      </c>
      <c r="P185">
        <f>SUMIF(SmtRes!AQ133:'SmtRes'!AQ135,"=1",SmtRes!DF133:'SmtRes'!DF135)</f>
        <v>1536.32</v>
      </c>
      <c r="Q185">
        <f>SUMIF(SmtRes!AQ133:'SmtRes'!AQ135,"=1",SmtRes!DG133:'SmtRes'!DG135)</f>
        <v>0</v>
      </c>
      <c r="R185">
        <f>SUMIF(SmtRes!AQ133:'SmtRes'!AQ135,"=1",SmtRes!DH133:'SmtRes'!DH135)</f>
        <v>0</v>
      </c>
      <c r="S185">
        <f>SUMIF(SmtRes!AQ133:'SmtRes'!AQ135,"=1",SmtRes!DI133:'SmtRes'!DI135)</f>
        <v>76816.959999999992</v>
      </c>
      <c r="T185">
        <f t="shared" ref="T185:T192" si="143">ROUND(CU185*I185,2)</f>
        <v>0</v>
      </c>
      <c r="U185">
        <f>SUMIF(SmtRes!AQ133:'SmtRes'!AQ135,"=1",SmtRes!CV133:'SmtRes'!CV135)</f>
        <v>64</v>
      </c>
      <c r="V185">
        <f>SUMIF(SmtRes!AQ133:'SmtRes'!AQ135,"=1",SmtRes!CW133:'SmtRes'!CW135)</f>
        <v>0</v>
      </c>
      <c r="W185">
        <f t="shared" ref="W185:W192" si="144">ROUND(CX185*I185,2)</f>
        <v>0</v>
      </c>
      <c r="X185">
        <f t="shared" ref="X185:Y192" si="145">ROUND(CY185,2)</f>
        <v>69135.259999999995</v>
      </c>
      <c r="Y185">
        <f t="shared" si="145"/>
        <v>35335.800000000003</v>
      </c>
      <c r="AA185">
        <v>-1</v>
      </c>
      <c r="AB185">
        <f t="shared" ref="AB185:AB192" si="146">ROUND((AC185+AD185+AF185),6)</f>
        <v>39176.649599999997</v>
      </c>
      <c r="AC185">
        <f>ROUND((SUM(SmtRes!BQ133:'SmtRes'!BQ135)),6)</f>
        <v>768.16959999999995</v>
      </c>
      <c r="AD185">
        <f t="shared" ref="AD185:AD191" si="147">ROUND((((0)-(0))+AE185),6)</f>
        <v>0</v>
      </c>
      <c r="AE185">
        <f t="shared" ref="AE185:AE191" si="148">ROUND((0),6)</f>
        <v>0</v>
      </c>
      <c r="AF185">
        <f>ROUND((SUM(SmtRes!BT133:'SmtRes'!BT135)),6)</f>
        <v>38408.480000000003</v>
      </c>
      <c r="AG185">
        <f t="shared" ref="AG185:AG192" si="149">ROUND((AP185),6)</f>
        <v>0</v>
      </c>
      <c r="AH185">
        <f>(SUM(SmtRes!BU133:'SmtRes'!BU135))</f>
        <v>32</v>
      </c>
      <c r="AI185">
        <f>(0)</f>
        <v>0</v>
      </c>
      <c r="AJ185">
        <f t="shared" ref="AJ185:AJ192" si="150">(AS185)</f>
        <v>0</v>
      </c>
      <c r="AK185">
        <v>39176.649599999997</v>
      </c>
      <c r="AL185">
        <v>768.16959999999995</v>
      </c>
      <c r="AM185">
        <v>0</v>
      </c>
      <c r="AN185">
        <v>0</v>
      </c>
      <c r="AO185">
        <v>38408.479999999996</v>
      </c>
      <c r="AP185">
        <v>0</v>
      </c>
      <c r="AQ185">
        <v>32</v>
      </c>
      <c r="AR185">
        <v>0</v>
      </c>
      <c r="AS185">
        <v>0</v>
      </c>
      <c r="AT185">
        <v>90</v>
      </c>
      <c r="AU185">
        <v>46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2</v>
      </c>
      <c r="BJ185" t="s">
        <v>266</v>
      </c>
      <c r="BM185">
        <v>110008</v>
      </c>
      <c r="BN185">
        <v>0</v>
      </c>
      <c r="BO185" t="s">
        <v>3</v>
      </c>
      <c r="BP185">
        <v>0</v>
      </c>
      <c r="BQ185">
        <v>3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90</v>
      </c>
      <c r="CA185">
        <v>46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ref="CP185:CP192" si="151">(P185+Q185+S185+R185)</f>
        <v>78353.279999999999</v>
      </c>
      <c r="CQ185">
        <f>SUMIF(SmtRes!AQ133:'SmtRes'!AQ135,"=1",SmtRes!AA133:'SmtRes'!AA135)</f>
        <v>384.08</v>
      </c>
      <c r="CR185">
        <f>SUMIF(SmtRes!AQ133:'SmtRes'!AQ135,"=1",SmtRes!AB133:'SmtRes'!AB135)</f>
        <v>0</v>
      </c>
      <c r="CS185">
        <f>SUMIF(SmtRes!AQ133:'SmtRes'!AQ135,"=1",SmtRes!AC133:'SmtRes'!AC135)</f>
        <v>0</v>
      </c>
      <c r="CT185">
        <f>SUMIF(SmtRes!AQ133:'SmtRes'!AQ135,"=1",SmtRes!AD133:'SmtRes'!AD135)</f>
        <v>2400.5299999999997</v>
      </c>
      <c r="CU185">
        <f t="shared" ref="CU185:CU192" si="152">AG185</f>
        <v>0</v>
      </c>
      <c r="CV185">
        <f>SUMIF(SmtRes!AQ133:'SmtRes'!AQ135,"=1",SmtRes!BU133:'SmtRes'!BU135)</f>
        <v>32</v>
      </c>
      <c r="CW185">
        <f>SUMIF(SmtRes!AQ133:'SmtRes'!AQ135,"=1",SmtRes!BV133:'SmtRes'!BV135)</f>
        <v>0</v>
      </c>
      <c r="CX185">
        <f t="shared" ref="CX185:CX192" si="153">AJ185</f>
        <v>0</v>
      </c>
      <c r="CY185">
        <f t="shared" ref="CY185:CY192" si="154">(((S185+R185)*AT185)/100)</f>
        <v>69135.263999999996</v>
      </c>
      <c r="CZ185">
        <f t="shared" ref="CZ185:CZ192" si="155">(((S185+R185)*AU185)/100)</f>
        <v>35335.801599999999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25</v>
      </c>
      <c r="DW185" t="s">
        <v>25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45799464</v>
      </c>
      <c r="EF185">
        <v>3</v>
      </c>
      <c r="EG185" t="s">
        <v>21</v>
      </c>
      <c r="EH185">
        <v>0</v>
      </c>
      <c r="EI185" t="s">
        <v>3</v>
      </c>
      <c r="EJ185">
        <v>2</v>
      </c>
      <c r="EK185">
        <v>110008</v>
      </c>
      <c r="EL185" t="s">
        <v>52</v>
      </c>
      <c r="EM185" t="s">
        <v>53</v>
      </c>
      <c r="EO185" t="s">
        <v>3</v>
      </c>
      <c r="EQ185">
        <v>132096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32</v>
      </c>
      <c r="EX185">
        <v>0</v>
      </c>
      <c r="EY185">
        <v>0</v>
      </c>
      <c r="FQ185">
        <v>0</v>
      </c>
      <c r="FR185">
        <v>0</v>
      </c>
      <c r="FS185">
        <v>0</v>
      </c>
      <c r="FX185">
        <v>90</v>
      </c>
      <c r="FY185">
        <v>46</v>
      </c>
      <c r="GA185" t="s">
        <v>3</v>
      </c>
      <c r="GD185">
        <v>1</v>
      </c>
      <c r="GF185">
        <v>258765947</v>
      </c>
      <c r="GG185">
        <v>2</v>
      </c>
      <c r="GH185">
        <v>1</v>
      </c>
      <c r="GI185">
        <v>-2</v>
      </c>
      <c r="GJ185">
        <v>0</v>
      </c>
      <c r="GK185">
        <v>0</v>
      </c>
      <c r="GL185">
        <f t="shared" ref="GL185:GL192" si="156">ROUND(IF(AND(BH185=3,BI185=3,FS185&lt;&gt;0),P185,0),2)</f>
        <v>0</v>
      </c>
      <c r="GM185">
        <f t="shared" ref="GM185:GM192" si="157">ROUND(O185+X185+Y185,2)+GX185</f>
        <v>182824.34</v>
      </c>
      <c r="GN185">
        <f t="shared" ref="GN185:GN192" si="158">IF(OR(BI185=0,BI185=1),GM185-GX185,0)</f>
        <v>0</v>
      </c>
      <c r="GO185">
        <f t="shared" ref="GO185:GO192" si="159">IF(BI185=2,GM185-GX185,0)</f>
        <v>182824.34</v>
      </c>
      <c r="GP185">
        <f t="shared" ref="GP185:GP192" si="160">IF(BI185=4,GM185-GX185,0)</f>
        <v>0</v>
      </c>
      <c r="GR185">
        <v>0</v>
      </c>
      <c r="GS185">
        <v>0</v>
      </c>
      <c r="GT185">
        <v>0</v>
      </c>
      <c r="GU185" t="s">
        <v>3</v>
      </c>
      <c r="GV185">
        <f t="shared" ref="GV185:GV192" si="161">ROUND((GT185),6)</f>
        <v>0</v>
      </c>
      <c r="GW185">
        <v>1</v>
      </c>
      <c r="GX185">
        <f t="shared" ref="GX185:GX192" si="162">ROUND(HC185*I185,2)</f>
        <v>0</v>
      </c>
      <c r="HA185">
        <v>0</v>
      </c>
      <c r="HB185">
        <v>0</v>
      </c>
      <c r="HC185">
        <f t="shared" ref="HC185:HC192" si="163">GV185*GW185</f>
        <v>0</v>
      </c>
      <c r="HE185" t="s">
        <v>3</v>
      </c>
      <c r="HF185" t="s">
        <v>3</v>
      </c>
      <c r="HM185" t="s">
        <v>3</v>
      </c>
      <c r="HN185" t="s">
        <v>55</v>
      </c>
      <c r="HO185" t="s">
        <v>56</v>
      </c>
      <c r="HP185" t="s">
        <v>57</v>
      </c>
      <c r="HQ185" t="s">
        <v>57</v>
      </c>
      <c r="HS185">
        <v>0</v>
      </c>
      <c r="IK185">
        <v>0</v>
      </c>
    </row>
    <row r="186" spans="1:245" x14ac:dyDescent="0.2">
      <c r="A186">
        <v>17</v>
      </c>
      <c r="B186">
        <v>1</v>
      </c>
      <c r="C186">
        <f>ROW(SmtRes!A138)</f>
        <v>138</v>
      </c>
      <c r="D186">
        <f>ROW(EtalonRes!A138)</f>
        <v>138</v>
      </c>
      <c r="E186" t="s">
        <v>3</v>
      </c>
      <c r="F186" t="s">
        <v>264</v>
      </c>
      <c r="G186" t="s">
        <v>277</v>
      </c>
      <c r="H186" t="s">
        <v>25</v>
      </c>
      <c r="I186">
        <f>ROUND(1,7)</f>
        <v>1</v>
      </c>
      <c r="J186">
        <v>0</v>
      </c>
      <c r="K186">
        <f>ROUND(1,7)</f>
        <v>1</v>
      </c>
      <c r="O186">
        <f t="shared" si="142"/>
        <v>39176.639999999999</v>
      </c>
      <c r="P186">
        <f>SUMIF(SmtRes!AQ136:'SmtRes'!AQ138,"=1",SmtRes!DF136:'SmtRes'!DF138)</f>
        <v>768.16</v>
      </c>
      <c r="Q186">
        <f>SUMIF(SmtRes!AQ136:'SmtRes'!AQ138,"=1",SmtRes!DG136:'SmtRes'!DG138)</f>
        <v>0</v>
      </c>
      <c r="R186">
        <f>SUMIF(SmtRes!AQ136:'SmtRes'!AQ138,"=1",SmtRes!DH136:'SmtRes'!DH138)</f>
        <v>0</v>
      </c>
      <c r="S186">
        <f>SUMIF(SmtRes!AQ136:'SmtRes'!AQ138,"=1",SmtRes!DI136:'SmtRes'!DI138)</f>
        <v>38408.479999999996</v>
      </c>
      <c r="T186">
        <f t="shared" si="143"/>
        <v>0</v>
      </c>
      <c r="U186">
        <f>SUMIF(SmtRes!AQ136:'SmtRes'!AQ138,"=1",SmtRes!CV136:'SmtRes'!CV138)</f>
        <v>32</v>
      </c>
      <c r="V186">
        <f>SUMIF(SmtRes!AQ136:'SmtRes'!AQ138,"=1",SmtRes!CW136:'SmtRes'!CW138)</f>
        <v>0</v>
      </c>
      <c r="W186">
        <f t="shared" si="144"/>
        <v>0</v>
      </c>
      <c r="X186">
        <f t="shared" si="145"/>
        <v>34567.629999999997</v>
      </c>
      <c r="Y186">
        <f t="shared" si="145"/>
        <v>17667.900000000001</v>
      </c>
      <c r="AA186">
        <v>-1</v>
      </c>
      <c r="AB186">
        <f t="shared" si="146"/>
        <v>39176.649599999997</v>
      </c>
      <c r="AC186">
        <f>ROUND((SUM(SmtRes!BQ136:'SmtRes'!BQ138)),6)</f>
        <v>768.16959999999995</v>
      </c>
      <c r="AD186">
        <f t="shared" si="147"/>
        <v>0</v>
      </c>
      <c r="AE186">
        <f t="shared" si="148"/>
        <v>0</v>
      </c>
      <c r="AF186">
        <f>ROUND((SUM(SmtRes!BT136:'SmtRes'!BT138)),6)</f>
        <v>38408.480000000003</v>
      </c>
      <c r="AG186">
        <f t="shared" si="149"/>
        <v>0</v>
      </c>
      <c r="AH186">
        <f>(SUM(SmtRes!BU136:'SmtRes'!BU138))</f>
        <v>32</v>
      </c>
      <c r="AI186">
        <f>(0)</f>
        <v>0</v>
      </c>
      <c r="AJ186">
        <f t="shared" si="150"/>
        <v>0</v>
      </c>
      <c r="AK186">
        <v>39176.649599999997</v>
      </c>
      <c r="AL186">
        <v>768.16959999999995</v>
      </c>
      <c r="AM186">
        <v>0</v>
      </c>
      <c r="AN186">
        <v>0</v>
      </c>
      <c r="AO186">
        <v>38408.479999999996</v>
      </c>
      <c r="AP186">
        <v>0</v>
      </c>
      <c r="AQ186">
        <v>32</v>
      </c>
      <c r="AR186">
        <v>0</v>
      </c>
      <c r="AS186">
        <v>0</v>
      </c>
      <c r="AT186">
        <v>90</v>
      </c>
      <c r="AU186">
        <v>46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2</v>
      </c>
      <c r="BJ186" t="s">
        <v>266</v>
      </c>
      <c r="BM186">
        <v>110008</v>
      </c>
      <c r="BN186">
        <v>0</v>
      </c>
      <c r="BO186" t="s">
        <v>3</v>
      </c>
      <c r="BP186">
        <v>0</v>
      </c>
      <c r="BQ186">
        <v>3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90</v>
      </c>
      <c r="CA186">
        <v>46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51"/>
        <v>39176.639999999999</v>
      </c>
      <c r="CQ186">
        <f>SUMIF(SmtRes!AQ136:'SmtRes'!AQ138,"=1",SmtRes!AA136:'SmtRes'!AA138)</f>
        <v>384.08</v>
      </c>
      <c r="CR186">
        <f>SUMIF(SmtRes!AQ136:'SmtRes'!AQ138,"=1",SmtRes!AB136:'SmtRes'!AB138)</f>
        <v>0</v>
      </c>
      <c r="CS186">
        <f>SUMIF(SmtRes!AQ136:'SmtRes'!AQ138,"=1",SmtRes!AC136:'SmtRes'!AC138)</f>
        <v>0</v>
      </c>
      <c r="CT186">
        <f>SUMIF(SmtRes!AQ136:'SmtRes'!AQ138,"=1",SmtRes!AD136:'SmtRes'!AD138)</f>
        <v>2400.5299999999997</v>
      </c>
      <c r="CU186">
        <f t="shared" si="152"/>
        <v>0</v>
      </c>
      <c r="CV186">
        <f>SUMIF(SmtRes!AQ136:'SmtRes'!AQ138,"=1",SmtRes!BU136:'SmtRes'!BU138)</f>
        <v>32</v>
      </c>
      <c r="CW186">
        <f>SUMIF(SmtRes!AQ136:'SmtRes'!AQ138,"=1",SmtRes!BV136:'SmtRes'!BV138)</f>
        <v>0</v>
      </c>
      <c r="CX186">
        <f t="shared" si="153"/>
        <v>0</v>
      </c>
      <c r="CY186">
        <f t="shared" si="154"/>
        <v>34567.631999999998</v>
      </c>
      <c r="CZ186">
        <f t="shared" si="155"/>
        <v>17667.900799999999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25</v>
      </c>
      <c r="DW186" t="s">
        <v>25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45799464</v>
      </c>
      <c r="EF186">
        <v>3</v>
      </c>
      <c r="EG186" t="s">
        <v>21</v>
      </c>
      <c r="EH186">
        <v>0</v>
      </c>
      <c r="EI186" t="s">
        <v>3</v>
      </c>
      <c r="EJ186">
        <v>2</v>
      </c>
      <c r="EK186">
        <v>110008</v>
      </c>
      <c r="EL186" t="s">
        <v>52</v>
      </c>
      <c r="EM186" t="s">
        <v>53</v>
      </c>
      <c r="EO186" t="s">
        <v>3</v>
      </c>
      <c r="EQ186">
        <v>132096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32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90</v>
      </c>
      <c r="FY186">
        <v>46</v>
      </c>
      <c r="GA186" t="s">
        <v>3</v>
      </c>
      <c r="GD186">
        <v>1</v>
      </c>
      <c r="GF186">
        <v>-816003332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156"/>
        <v>0</v>
      </c>
      <c r="GM186">
        <f t="shared" si="157"/>
        <v>91412.17</v>
      </c>
      <c r="GN186">
        <f t="shared" si="158"/>
        <v>0</v>
      </c>
      <c r="GO186">
        <f t="shared" si="159"/>
        <v>91412.17</v>
      </c>
      <c r="GP186">
        <f t="shared" si="160"/>
        <v>0</v>
      </c>
      <c r="GR186">
        <v>0</v>
      </c>
      <c r="GS186">
        <v>0</v>
      </c>
      <c r="GT186">
        <v>0</v>
      </c>
      <c r="GU186" t="s">
        <v>3</v>
      </c>
      <c r="GV186">
        <f t="shared" si="161"/>
        <v>0</v>
      </c>
      <c r="GW186">
        <v>1</v>
      </c>
      <c r="GX186">
        <f t="shared" si="162"/>
        <v>0</v>
      </c>
      <c r="HA186">
        <v>0</v>
      </c>
      <c r="HB186">
        <v>0</v>
      </c>
      <c r="HC186">
        <f t="shared" si="163"/>
        <v>0</v>
      </c>
      <c r="HE186" t="s">
        <v>3</v>
      </c>
      <c r="HF186" t="s">
        <v>3</v>
      </c>
      <c r="HM186" t="s">
        <v>3</v>
      </c>
      <c r="HN186" t="s">
        <v>55</v>
      </c>
      <c r="HO186" t="s">
        <v>56</v>
      </c>
      <c r="HP186" t="s">
        <v>57</v>
      </c>
      <c r="HQ186" t="s">
        <v>57</v>
      </c>
      <c r="HS186">
        <v>0</v>
      </c>
      <c r="IK186">
        <v>0</v>
      </c>
    </row>
    <row r="187" spans="1:245" x14ac:dyDescent="0.2">
      <c r="A187">
        <v>17</v>
      </c>
      <c r="B187">
        <v>1</v>
      </c>
      <c r="C187">
        <f>ROW(SmtRes!A141)</f>
        <v>141</v>
      </c>
      <c r="D187">
        <f>ROW(EtalonRes!A141)</f>
        <v>141</v>
      </c>
      <c r="E187" t="s">
        <v>3</v>
      </c>
      <c r="F187" t="s">
        <v>264</v>
      </c>
      <c r="G187" t="s">
        <v>278</v>
      </c>
      <c r="H187" t="s">
        <v>25</v>
      </c>
      <c r="I187">
        <f>ROUND(1,7)</f>
        <v>1</v>
      </c>
      <c r="J187">
        <v>0</v>
      </c>
      <c r="K187">
        <f>ROUND(1,7)</f>
        <v>1</v>
      </c>
      <c r="O187">
        <f t="shared" si="142"/>
        <v>39176.639999999999</v>
      </c>
      <c r="P187">
        <f>SUMIF(SmtRes!AQ139:'SmtRes'!AQ141,"=1",SmtRes!DF139:'SmtRes'!DF141)</f>
        <v>768.16</v>
      </c>
      <c r="Q187">
        <f>SUMIF(SmtRes!AQ139:'SmtRes'!AQ141,"=1",SmtRes!DG139:'SmtRes'!DG141)</f>
        <v>0</v>
      </c>
      <c r="R187">
        <f>SUMIF(SmtRes!AQ139:'SmtRes'!AQ141,"=1",SmtRes!DH139:'SmtRes'!DH141)</f>
        <v>0</v>
      </c>
      <c r="S187">
        <f>SUMIF(SmtRes!AQ139:'SmtRes'!AQ141,"=1",SmtRes!DI139:'SmtRes'!DI141)</f>
        <v>38408.479999999996</v>
      </c>
      <c r="T187">
        <f t="shared" si="143"/>
        <v>0</v>
      </c>
      <c r="U187">
        <f>SUMIF(SmtRes!AQ139:'SmtRes'!AQ141,"=1",SmtRes!CV139:'SmtRes'!CV141)</f>
        <v>32</v>
      </c>
      <c r="V187">
        <f>SUMIF(SmtRes!AQ139:'SmtRes'!AQ141,"=1",SmtRes!CW139:'SmtRes'!CW141)</f>
        <v>0</v>
      </c>
      <c r="W187">
        <f t="shared" si="144"/>
        <v>0</v>
      </c>
      <c r="X187">
        <f t="shared" si="145"/>
        <v>34567.629999999997</v>
      </c>
      <c r="Y187">
        <f t="shared" si="145"/>
        <v>17667.900000000001</v>
      </c>
      <c r="AA187">
        <v>-1</v>
      </c>
      <c r="AB187">
        <f t="shared" si="146"/>
        <v>39176.649599999997</v>
      </c>
      <c r="AC187">
        <f>ROUND((SUM(SmtRes!BQ139:'SmtRes'!BQ141)),6)</f>
        <v>768.16959999999995</v>
      </c>
      <c r="AD187">
        <f t="shared" si="147"/>
        <v>0</v>
      </c>
      <c r="AE187">
        <f t="shared" si="148"/>
        <v>0</v>
      </c>
      <c r="AF187">
        <f>ROUND((SUM(SmtRes!BT139:'SmtRes'!BT141)),6)</f>
        <v>38408.480000000003</v>
      </c>
      <c r="AG187">
        <f t="shared" si="149"/>
        <v>0</v>
      </c>
      <c r="AH187">
        <f>(SUM(SmtRes!BU139:'SmtRes'!BU141))</f>
        <v>32</v>
      </c>
      <c r="AI187">
        <f>(0)</f>
        <v>0</v>
      </c>
      <c r="AJ187">
        <f t="shared" si="150"/>
        <v>0</v>
      </c>
      <c r="AK187">
        <v>39176.649599999997</v>
      </c>
      <c r="AL187">
        <v>768.16959999999995</v>
      </c>
      <c r="AM187">
        <v>0</v>
      </c>
      <c r="AN187">
        <v>0</v>
      </c>
      <c r="AO187">
        <v>38408.479999999996</v>
      </c>
      <c r="AP187">
        <v>0</v>
      </c>
      <c r="AQ187">
        <v>32</v>
      </c>
      <c r="AR187">
        <v>0</v>
      </c>
      <c r="AS187">
        <v>0</v>
      </c>
      <c r="AT187">
        <v>90</v>
      </c>
      <c r="AU187">
        <v>46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2</v>
      </c>
      <c r="BJ187" t="s">
        <v>266</v>
      </c>
      <c r="BM187">
        <v>110008</v>
      </c>
      <c r="BN187">
        <v>0</v>
      </c>
      <c r="BO187" t="s">
        <v>3</v>
      </c>
      <c r="BP187">
        <v>0</v>
      </c>
      <c r="BQ187">
        <v>3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90</v>
      </c>
      <c r="CA187">
        <v>46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51"/>
        <v>39176.639999999999</v>
      </c>
      <c r="CQ187">
        <f>SUMIF(SmtRes!AQ139:'SmtRes'!AQ141,"=1",SmtRes!AA139:'SmtRes'!AA141)</f>
        <v>384.08</v>
      </c>
      <c r="CR187">
        <f>SUMIF(SmtRes!AQ139:'SmtRes'!AQ141,"=1",SmtRes!AB139:'SmtRes'!AB141)</f>
        <v>0</v>
      </c>
      <c r="CS187">
        <f>SUMIF(SmtRes!AQ139:'SmtRes'!AQ141,"=1",SmtRes!AC139:'SmtRes'!AC141)</f>
        <v>0</v>
      </c>
      <c r="CT187">
        <f>SUMIF(SmtRes!AQ139:'SmtRes'!AQ141,"=1",SmtRes!AD139:'SmtRes'!AD141)</f>
        <v>2400.5299999999997</v>
      </c>
      <c r="CU187">
        <f t="shared" si="152"/>
        <v>0</v>
      </c>
      <c r="CV187">
        <f>SUMIF(SmtRes!AQ139:'SmtRes'!AQ141,"=1",SmtRes!BU139:'SmtRes'!BU141)</f>
        <v>32</v>
      </c>
      <c r="CW187">
        <f>SUMIF(SmtRes!AQ139:'SmtRes'!AQ141,"=1",SmtRes!BV139:'SmtRes'!BV141)</f>
        <v>0</v>
      </c>
      <c r="CX187">
        <f t="shared" si="153"/>
        <v>0</v>
      </c>
      <c r="CY187">
        <f t="shared" si="154"/>
        <v>34567.631999999998</v>
      </c>
      <c r="CZ187">
        <f t="shared" si="155"/>
        <v>17667.900799999999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25</v>
      </c>
      <c r="DW187" t="s">
        <v>25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45799464</v>
      </c>
      <c r="EF187">
        <v>3</v>
      </c>
      <c r="EG187" t="s">
        <v>21</v>
      </c>
      <c r="EH187">
        <v>0</v>
      </c>
      <c r="EI187" t="s">
        <v>3</v>
      </c>
      <c r="EJ187">
        <v>2</v>
      </c>
      <c r="EK187">
        <v>110008</v>
      </c>
      <c r="EL187" t="s">
        <v>52</v>
      </c>
      <c r="EM187" t="s">
        <v>53</v>
      </c>
      <c r="EO187" t="s">
        <v>3</v>
      </c>
      <c r="EQ187">
        <v>132096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32</v>
      </c>
      <c r="EX187">
        <v>0</v>
      </c>
      <c r="EY187">
        <v>0</v>
      </c>
      <c r="FQ187">
        <v>0</v>
      </c>
      <c r="FR187">
        <v>0</v>
      </c>
      <c r="FS187">
        <v>0</v>
      </c>
      <c r="FX187">
        <v>90</v>
      </c>
      <c r="FY187">
        <v>46</v>
      </c>
      <c r="GA187" t="s">
        <v>3</v>
      </c>
      <c r="GD187">
        <v>1</v>
      </c>
      <c r="GF187">
        <v>1173954902</v>
      </c>
      <c r="GG187">
        <v>2</v>
      </c>
      <c r="GH187">
        <v>1</v>
      </c>
      <c r="GI187">
        <v>-2</v>
      </c>
      <c r="GJ187">
        <v>0</v>
      </c>
      <c r="GK187">
        <v>0</v>
      </c>
      <c r="GL187">
        <f t="shared" si="156"/>
        <v>0</v>
      </c>
      <c r="GM187">
        <f t="shared" si="157"/>
        <v>91412.17</v>
      </c>
      <c r="GN187">
        <f t="shared" si="158"/>
        <v>0</v>
      </c>
      <c r="GO187">
        <f t="shared" si="159"/>
        <v>91412.17</v>
      </c>
      <c r="GP187">
        <f t="shared" si="160"/>
        <v>0</v>
      </c>
      <c r="GR187">
        <v>0</v>
      </c>
      <c r="GS187">
        <v>0</v>
      </c>
      <c r="GT187">
        <v>0</v>
      </c>
      <c r="GU187" t="s">
        <v>3</v>
      </c>
      <c r="GV187">
        <f t="shared" si="161"/>
        <v>0</v>
      </c>
      <c r="GW187">
        <v>1</v>
      </c>
      <c r="GX187">
        <f t="shared" si="162"/>
        <v>0</v>
      </c>
      <c r="HA187">
        <v>0</v>
      </c>
      <c r="HB187">
        <v>0</v>
      </c>
      <c r="HC187">
        <f t="shared" si="163"/>
        <v>0</v>
      </c>
      <c r="HE187" t="s">
        <v>3</v>
      </c>
      <c r="HF187" t="s">
        <v>3</v>
      </c>
      <c r="HM187" t="s">
        <v>3</v>
      </c>
      <c r="HN187" t="s">
        <v>55</v>
      </c>
      <c r="HO187" t="s">
        <v>56</v>
      </c>
      <c r="HP187" t="s">
        <v>57</v>
      </c>
      <c r="HQ187" t="s">
        <v>57</v>
      </c>
      <c r="HS187">
        <v>0</v>
      </c>
      <c r="IK187">
        <v>0</v>
      </c>
    </row>
    <row r="188" spans="1:245" x14ac:dyDescent="0.2">
      <c r="A188">
        <v>17</v>
      </c>
      <c r="B188">
        <v>1</v>
      </c>
      <c r="C188">
        <f>ROW(SmtRes!A144)</f>
        <v>144</v>
      </c>
      <c r="D188">
        <f>ROW(EtalonRes!A144)</f>
        <v>144</v>
      </c>
      <c r="E188" t="s">
        <v>3</v>
      </c>
      <c r="F188" t="s">
        <v>264</v>
      </c>
      <c r="G188" t="s">
        <v>279</v>
      </c>
      <c r="H188" t="s">
        <v>25</v>
      </c>
      <c r="I188">
        <f>ROUND(2,7)</f>
        <v>2</v>
      </c>
      <c r="J188">
        <v>0</v>
      </c>
      <c r="K188">
        <f>ROUND(2,7)</f>
        <v>2</v>
      </c>
      <c r="O188">
        <f t="shared" si="142"/>
        <v>78353.279999999999</v>
      </c>
      <c r="P188">
        <f>SUMIF(SmtRes!AQ142:'SmtRes'!AQ144,"=1",SmtRes!DF142:'SmtRes'!DF144)</f>
        <v>1536.32</v>
      </c>
      <c r="Q188">
        <f>SUMIF(SmtRes!AQ142:'SmtRes'!AQ144,"=1",SmtRes!DG142:'SmtRes'!DG144)</f>
        <v>0</v>
      </c>
      <c r="R188">
        <f>SUMIF(SmtRes!AQ142:'SmtRes'!AQ144,"=1",SmtRes!DH142:'SmtRes'!DH144)</f>
        <v>0</v>
      </c>
      <c r="S188">
        <f>SUMIF(SmtRes!AQ142:'SmtRes'!AQ144,"=1",SmtRes!DI142:'SmtRes'!DI144)</f>
        <v>76816.959999999992</v>
      </c>
      <c r="T188">
        <f t="shared" si="143"/>
        <v>0</v>
      </c>
      <c r="U188">
        <f>SUMIF(SmtRes!AQ142:'SmtRes'!AQ144,"=1",SmtRes!CV142:'SmtRes'!CV144)</f>
        <v>64</v>
      </c>
      <c r="V188">
        <f>SUMIF(SmtRes!AQ142:'SmtRes'!AQ144,"=1",SmtRes!CW142:'SmtRes'!CW144)</f>
        <v>0</v>
      </c>
      <c r="W188">
        <f t="shared" si="144"/>
        <v>0</v>
      </c>
      <c r="X188">
        <f t="shared" si="145"/>
        <v>69135.259999999995</v>
      </c>
      <c r="Y188">
        <f t="shared" si="145"/>
        <v>35335.800000000003</v>
      </c>
      <c r="AA188">
        <v>-1</v>
      </c>
      <c r="AB188">
        <f t="shared" si="146"/>
        <v>39176.649599999997</v>
      </c>
      <c r="AC188">
        <f>ROUND((SUM(SmtRes!BQ142:'SmtRes'!BQ144)),6)</f>
        <v>768.16959999999995</v>
      </c>
      <c r="AD188">
        <f t="shared" si="147"/>
        <v>0</v>
      </c>
      <c r="AE188">
        <f t="shared" si="148"/>
        <v>0</v>
      </c>
      <c r="AF188">
        <f>ROUND((SUM(SmtRes!BT142:'SmtRes'!BT144)),6)</f>
        <v>38408.480000000003</v>
      </c>
      <c r="AG188">
        <f t="shared" si="149"/>
        <v>0</v>
      </c>
      <c r="AH188">
        <f>(SUM(SmtRes!BU142:'SmtRes'!BU144))</f>
        <v>32</v>
      </c>
      <c r="AI188">
        <f>(0)</f>
        <v>0</v>
      </c>
      <c r="AJ188">
        <f t="shared" si="150"/>
        <v>0</v>
      </c>
      <c r="AK188">
        <v>39176.649599999997</v>
      </c>
      <c r="AL188">
        <v>768.16959999999995</v>
      </c>
      <c r="AM188">
        <v>0</v>
      </c>
      <c r="AN188">
        <v>0</v>
      </c>
      <c r="AO188">
        <v>38408.479999999996</v>
      </c>
      <c r="AP188">
        <v>0</v>
      </c>
      <c r="AQ188">
        <v>32</v>
      </c>
      <c r="AR188">
        <v>0</v>
      </c>
      <c r="AS188">
        <v>0</v>
      </c>
      <c r="AT188">
        <v>90</v>
      </c>
      <c r="AU188">
        <v>46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2</v>
      </c>
      <c r="BJ188" t="s">
        <v>266</v>
      </c>
      <c r="BM188">
        <v>110008</v>
      </c>
      <c r="BN188">
        <v>0</v>
      </c>
      <c r="BO188" t="s">
        <v>3</v>
      </c>
      <c r="BP188">
        <v>0</v>
      </c>
      <c r="BQ188">
        <v>3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90</v>
      </c>
      <c r="CA188">
        <v>46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51"/>
        <v>78353.279999999999</v>
      </c>
      <c r="CQ188">
        <f>SUMIF(SmtRes!AQ142:'SmtRes'!AQ144,"=1",SmtRes!AA142:'SmtRes'!AA144)</f>
        <v>384.08</v>
      </c>
      <c r="CR188">
        <f>SUMIF(SmtRes!AQ142:'SmtRes'!AQ144,"=1",SmtRes!AB142:'SmtRes'!AB144)</f>
        <v>0</v>
      </c>
      <c r="CS188">
        <f>SUMIF(SmtRes!AQ142:'SmtRes'!AQ144,"=1",SmtRes!AC142:'SmtRes'!AC144)</f>
        <v>0</v>
      </c>
      <c r="CT188">
        <f>SUMIF(SmtRes!AQ142:'SmtRes'!AQ144,"=1",SmtRes!AD142:'SmtRes'!AD144)</f>
        <v>2400.5299999999997</v>
      </c>
      <c r="CU188">
        <f t="shared" si="152"/>
        <v>0</v>
      </c>
      <c r="CV188">
        <f>SUMIF(SmtRes!AQ142:'SmtRes'!AQ144,"=1",SmtRes!BU142:'SmtRes'!BU144)</f>
        <v>32</v>
      </c>
      <c r="CW188">
        <f>SUMIF(SmtRes!AQ142:'SmtRes'!AQ144,"=1",SmtRes!BV142:'SmtRes'!BV144)</f>
        <v>0</v>
      </c>
      <c r="CX188">
        <f t="shared" si="153"/>
        <v>0</v>
      </c>
      <c r="CY188">
        <f t="shared" si="154"/>
        <v>69135.263999999996</v>
      </c>
      <c r="CZ188">
        <f t="shared" si="155"/>
        <v>35335.801599999999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25</v>
      </c>
      <c r="DW188" t="s">
        <v>25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45799464</v>
      </c>
      <c r="EF188">
        <v>3</v>
      </c>
      <c r="EG188" t="s">
        <v>21</v>
      </c>
      <c r="EH188">
        <v>0</v>
      </c>
      <c r="EI188" t="s">
        <v>3</v>
      </c>
      <c r="EJ188">
        <v>2</v>
      </c>
      <c r="EK188">
        <v>110008</v>
      </c>
      <c r="EL188" t="s">
        <v>52</v>
      </c>
      <c r="EM188" t="s">
        <v>53</v>
      </c>
      <c r="EO188" t="s">
        <v>3</v>
      </c>
      <c r="EQ188">
        <v>132096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32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90</v>
      </c>
      <c r="FY188">
        <v>46</v>
      </c>
      <c r="GA188" t="s">
        <v>3</v>
      </c>
      <c r="GD188">
        <v>1</v>
      </c>
      <c r="GF188">
        <v>-120965166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156"/>
        <v>0</v>
      </c>
      <c r="GM188">
        <f t="shared" si="157"/>
        <v>182824.34</v>
      </c>
      <c r="GN188">
        <f t="shared" si="158"/>
        <v>0</v>
      </c>
      <c r="GO188">
        <f t="shared" si="159"/>
        <v>182824.34</v>
      </c>
      <c r="GP188">
        <f t="shared" si="160"/>
        <v>0</v>
      </c>
      <c r="GR188">
        <v>0</v>
      </c>
      <c r="GS188">
        <v>0</v>
      </c>
      <c r="GT188">
        <v>0</v>
      </c>
      <c r="GU188" t="s">
        <v>3</v>
      </c>
      <c r="GV188">
        <f t="shared" si="161"/>
        <v>0</v>
      </c>
      <c r="GW188">
        <v>1</v>
      </c>
      <c r="GX188">
        <f t="shared" si="162"/>
        <v>0</v>
      </c>
      <c r="HA188">
        <v>0</v>
      </c>
      <c r="HB188">
        <v>0</v>
      </c>
      <c r="HC188">
        <f t="shared" si="163"/>
        <v>0</v>
      </c>
      <c r="HE188" t="s">
        <v>3</v>
      </c>
      <c r="HF188" t="s">
        <v>3</v>
      </c>
      <c r="HM188" t="s">
        <v>3</v>
      </c>
      <c r="HN188" t="s">
        <v>55</v>
      </c>
      <c r="HO188" t="s">
        <v>56</v>
      </c>
      <c r="HP188" t="s">
        <v>57</v>
      </c>
      <c r="HQ188" t="s">
        <v>57</v>
      </c>
      <c r="HS188">
        <v>0</v>
      </c>
      <c r="IK188">
        <v>0</v>
      </c>
    </row>
    <row r="189" spans="1:245" x14ac:dyDescent="0.2">
      <c r="A189">
        <v>17</v>
      </c>
      <c r="B189">
        <v>1</v>
      </c>
      <c r="C189">
        <f>ROW(SmtRes!A147)</f>
        <v>147</v>
      </c>
      <c r="D189">
        <f>ROW(EtalonRes!A147)</f>
        <v>147</v>
      </c>
      <c r="E189" t="s">
        <v>3</v>
      </c>
      <c r="F189" t="s">
        <v>264</v>
      </c>
      <c r="G189" t="s">
        <v>280</v>
      </c>
      <c r="H189" t="s">
        <v>25</v>
      </c>
      <c r="I189">
        <f>ROUND(2,7)</f>
        <v>2</v>
      </c>
      <c r="J189">
        <v>0</v>
      </c>
      <c r="K189">
        <f>ROUND(2,7)</f>
        <v>2</v>
      </c>
      <c r="O189">
        <f t="shared" si="142"/>
        <v>78353.279999999999</v>
      </c>
      <c r="P189">
        <f>SUMIF(SmtRes!AQ145:'SmtRes'!AQ147,"=1",SmtRes!DF145:'SmtRes'!DF147)</f>
        <v>1536.32</v>
      </c>
      <c r="Q189">
        <f>SUMIF(SmtRes!AQ145:'SmtRes'!AQ147,"=1",SmtRes!DG145:'SmtRes'!DG147)</f>
        <v>0</v>
      </c>
      <c r="R189">
        <f>SUMIF(SmtRes!AQ145:'SmtRes'!AQ147,"=1",SmtRes!DH145:'SmtRes'!DH147)</f>
        <v>0</v>
      </c>
      <c r="S189">
        <f>SUMIF(SmtRes!AQ145:'SmtRes'!AQ147,"=1",SmtRes!DI145:'SmtRes'!DI147)</f>
        <v>76816.959999999992</v>
      </c>
      <c r="T189">
        <f t="shared" si="143"/>
        <v>0</v>
      </c>
      <c r="U189">
        <f>SUMIF(SmtRes!AQ145:'SmtRes'!AQ147,"=1",SmtRes!CV145:'SmtRes'!CV147)</f>
        <v>64</v>
      </c>
      <c r="V189">
        <f>SUMIF(SmtRes!AQ145:'SmtRes'!AQ147,"=1",SmtRes!CW145:'SmtRes'!CW147)</f>
        <v>0</v>
      </c>
      <c r="W189">
        <f t="shared" si="144"/>
        <v>0</v>
      </c>
      <c r="X189">
        <f t="shared" si="145"/>
        <v>69135.259999999995</v>
      </c>
      <c r="Y189">
        <f t="shared" si="145"/>
        <v>35335.800000000003</v>
      </c>
      <c r="AA189">
        <v>-1</v>
      </c>
      <c r="AB189">
        <f t="shared" si="146"/>
        <v>39176.649599999997</v>
      </c>
      <c r="AC189">
        <f>ROUND((SUM(SmtRes!BQ145:'SmtRes'!BQ147)),6)</f>
        <v>768.16959999999995</v>
      </c>
      <c r="AD189">
        <f t="shared" si="147"/>
        <v>0</v>
      </c>
      <c r="AE189">
        <f t="shared" si="148"/>
        <v>0</v>
      </c>
      <c r="AF189">
        <f>ROUND((SUM(SmtRes!BT145:'SmtRes'!BT147)),6)</f>
        <v>38408.480000000003</v>
      </c>
      <c r="AG189">
        <f t="shared" si="149"/>
        <v>0</v>
      </c>
      <c r="AH189">
        <f>(SUM(SmtRes!BU145:'SmtRes'!BU147))</f>
        <v>32</v>
      </c>
      <c r="AI189">
        <f>(0)</f>
        <v>0</v>
      </c>
      <c r="AJ189">
        <f t="shared" si="150"/>
        <v>0</v>
      </c>
      <c r="AK189">
        <v>39176.649599999997</v>
      </c>
      <c r="AL189">
        <v>768.16959999999995</v>
      </c>
      <c r="AM189">
        <v>0</v>
      </c>
      <c r="AN189">
        <v>0</v>
      </c>
      <c r="AO189">
        <v>38408.479999999996</v>
      </c>
      <c r="AP189">
        <v>0</v>
      </c>
      <c r="AQ189">
        <v>32</v>
      </c>
      <c r="AR189">
        <v>0</v>
      </c>
      <c r="AS189">
        <v>0</v>
      </c>
      <c r="AT189">
        <v>90</v>
      </c>
      <c r="AU189">
        <v>46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2</v>
      </c>
      <c r="BJ189" t="s">
        <v>266</v>
      </c>
      <c r="BM189">
        <v>110008</v>
      </c>
      <c r="BN189">
        <v>0</v>
      </c>
      <c r="BO189" t="s">
        <v>3</v>
      </c>
      <c r="BP189">
        <v>0</v>
      </c>
      <c r="BQ189">
        <v>3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90</v>
      </c>
      <c r="CA189">
        <v>46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51"/>
        <v>78353.279999999999</v>
      </c>
      <c r="CQ189">
        <f>SUMIF(SmtRes!AQ145:'SmtRes'!AQ147,"=1",SmtRes!AA145:'SmtRes'!AA147)</f>
        <v>384.08</v>
      </c>
      <c r="CR189">
        <f>SUMIF(SmtRes!AQ145:'SmtRes'!AQ147,"=1",SmtRes!AB145:'SmtRes'!AB147)</f>
        <v>0</v>
      </c>
      <c r="CS189">
        <f>SUMIF(SmtRes!AQ145:'SmtRes'!AQ147,"=1",SmtRes!AC145:'SmtRes'!AC147)</f>
        <v>0</v>
      </c>
      <c r="CT189">
        <f>SUMIF(SmtRes!AQ145:'SmtRes'!AQ147,"=1",SmtRes!AD145:'SmtRes'!AD147)</f>
        <v>2400.5299999999997</v>
      </c>
      <c r="CU189">
        <f t="shared" si="152"/>
        <v>0</v>
      </c>
      <c r="CV189">
        <f>SUMIF(SmtRes!AQ145:'SmtRes'!AQ147,"=1",SmtRes!BU145:'SmtRes'!BU147)</f>
        <v>32</v>
      </c>
      <c r="CW189">
        <f>SUMIF(SmtRes!AQ145:'SmtRes'!AQ147,"=1",SmtRes!BV145:'SmtRes'!BV147)</f>
        <v>0</v>
      </c>
      <c r="CX189">
        <f t="shared" si="153"/>
        <v>0</v>
      </c>
      <c r="CY189">
        <f t="shared" si="154"/>
        <v>69135.263999999996</v>
      </c>
      <c r="CZ189">
        <f t="shared" si="155"/>
        <v>35335.801599999999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25</v>
      </c>
      <c r="DW189" t="s">
        <v>25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45799464</v>
      </c>
      <c r="EF189">
        <v>3</v>
      </c>
      <c r="EG189" t="s">
        <v>21</v>
      </c>
      <c r="EH189">
        <v>0</v>
      </c>
      <c r="EI189" t="s">
        <v>3</v>
      </c>
      <c r="EJ189">
        <v>2</v>
      </c>
      <c r="EK189">
        <v>110008</v>
      </c>
      <c r="EL189" t="s">
        <v>52</v>
      </c>
      <c r="EM189" t="s">
        <v>53</v>
      </c>
      <c r="EO189" t="s">
        <v>3</v>
      </c>
      <c r="EQ189">
        <v>132096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32</v>
      </c>
      <c r="EX189">
        <v>0</v>
      </c>
      <c r="EY189">
        <v>0</v>
      </c>
      <c r="FQ189">
        <v>0</v>
      </c>
      <c r="FR189">
        <v>0</v>
      </c>
      <c r="FS189">
        <v>0</v>
      </c>
      <c r="FX189">
        <v>90</v>
      </c>
      <c r="FY189">
        <v>46</v>
      </c>
      <c r="GA189" t="s">
        <v>3</v>
      </c>
      <c r="GD189">
        <v>1</v>
      </c>
      <c r="GF189">
        <v>-1716709000</v>
      </c>
      <c r="GG189">
        <v>2</v>
      </c>
      <c r="GH189">
        <v>1</v>
      </c>
      <c r="GI189">
        <v>-2</v>
      </c>
      <c r="GJ189">
        <v>0</v>
      </c>
      <c r="GK189">
        <v>0</v>
      </c>
      <c r="GL189">
        <f t="shared" si="156"/>
        <v>0</v>
      </c>
      <c r="GM189">
        <f t="shared" si="157"/>
        <v>182824.34</v>
      </c>
      <c r="GN189">
        <f t="shared" si="158"/>
        <v>0</v>
      </c>
      <c r="GO189">
        <f t="shared" si="159"/>
        <v>182824.34</v>
      </c>
      <c r="GP189">
        <f t="shared" si="160"/>
        <v>0</v>
      </c>
      <c r="GR189">
        <v>0</v>
      </c>
      <c r="GS189">
        <v>0</v>
      </c>
      <c r="GT189">
        <v>0</v>
      </c>
      <c r="GU189" t="s">
        <v>3</v>
      </c>
      <c r="GV189">
        <f t="shared" si="161"/>
        <v>0</v>
      </c>
      <c r="GW189">
        <v>1</v>
      </c>
      <c r="GX189">
        <f t="shared" si="162"/>
        <v>0</v>
      </c>
      <c r="HA189">
        <v>0</v>
      </c>
      <c r="HB189">
        <v>0</v>
      </c>
      <c r="HC189">
        <f t="shared" si="163"/>
        <v>0</v>
      </c>
      <c r="HE189" t="s">
        <v>3</v>
      </c>
      <c r="HF189" t="s">
        <v>3</v>
      </c>
      <c r="HM189" t="s">
        <v>3</v>
      </c>
      <c r="HN189" t="s">
        <v>55</v>
      </c>
      <c r="HO189" t="s">
        <v>56</v>
      </c>
      <c r="HP189" t="s">
        <v>57</v>
      </c>
      <c r="HQ189" t="s">
        <v>57</v>
      </c>
      <c r="HS189">
        <v>0</v>
      </c>
      <c r="IK189">
        <v>0</v>
      </c>
    </row>
    <row r="190" spans="1:245" x14ac:dyDescent="0.2">
      <c r="A190">
        <v>17</v>
      </c>
      <c r="B190">
        <v>1</v>
      </c>
      <c r="C190">
        <f>ROW(SmtRes!A150)</f>
        <v>150</v>
      </c>
      <c r="D190">
        <f>ROW(EtalonRes!A150)</f>
        <v>150</v>
      </c>
      <c r="E190" t="s">
        <v>3</v>
      </c>
      <c r="F190" t="s">
        <v>264</v>
      </c>
      <c r="G190" t="s">
        <v>281</v>
      </c>
      <c r="H190" t="s">
        <v>25</v>
      </c>
      <c r="I190">
        <f>ROUND(2,7)</f>
        <v>2</v>
      </c>
      <c r="J190">
        <v>0</v>
      </c>
      <c r="K190">
        <f>ROUND(2,7)</f>
        <v>2</v>
      </c>
      <c r="O190">
        <f t="shared" si="142"/>
        <v>78353.279999999999</v>
      </c>
      <c r="P190">
        <f>SUMIF(SmtRes!AQ148:'SmtRes'!AQ150,"=1",SmtRes!DF148:'SmtRes'!DF150)</f>
        <v>1536.32</v>
      </c>
      <c r="Q190">
        <f>SUMIF(SmtRes!AQ148:'SmtRes'!AQ150,"=1",SmtRes!DG148:'SmtRes'!DG150)</f>
        <v>0</v>
      </c>
      <c r="R190">
        <f>SUMIF(SmtRes!AQ148:'SmtRes'!AQ150,"=1",SmtRes!DH148:'SmtRes'!DH150)</f>
        <v>0</v>
      </c>
      <c r="S190">
        <f>SUMIF(SmtRes!AQ148:'SmtRes'!AQ150,"=1",SmtRes!DI148:'SmtRes'!DI150)</f>
        <v>76816.959999999992</v>
      </c>
      <c r="T190">
        <f t="shared" si="143"/>
        <v>0</v>
      </c>
      <c r="U190">
        <f>SUMIF(SmtRes!AQ148:'SmtRes'!AQ150,"=1",SmtRes!CV148:'SmtRes'!CV150)</f>
        <v>64</v>
      </c>
      <c r="V190">
        <f>SUMIF(SmtRes!AQ148:'SmtRes'!AQ150,"=1",SmtRes!CW148:'SmtRes'!CW150)</f>
        <v>0</v>
      </c>
      <c r="W190">
        <f t="shared" si="144"/>
        <v>0</v>
      </c>
      <c r="X190">
        <f t="shared" si="145"/>
        <v>69135.259999999995</v>
      </c>
      <c r="Y190">
        <f t="shared" si="145"/>
        <v>35335.800000000003</v>
      </c>
      <c r="AA190">
        <v>-1</v>
      </c>
      <c r="AB190">
        <f t="shared" si="146"/>
        <v>39176.649599999997</v>
      </c>
      <c r="AC190">
        <f>ROUND((SUM(SmtRes!BQ148:'SmtRes'!BQ150)),6)</f>
        <v>768.16959999999995</v>
      </c>
      <c r="AD190">
        <f t="shared" si="147"/>
        <v>0</v>
      </c>
      <c r="AE190">
        <f t="shared" si="148"/>
        <v>0</v>
      </c>
      <c r="AF190">
        <f>ROUND((SUM(SmtRes!BT148:'SmtRes'!BT150)),6)</f>
        <v>38408.480000000003</v>
      </c>
      <c r="AG190">
        <f t="shared" si="149"/>
        <v>0</v>
      </c>
      <c r="AH190">
        <f>(SUM(SmtRes!BU148:'SmtRes'!BU150))</f>
        <v>32</v>
      </c>
      <c r="AI190">
        <f>(0)</f>
        <v>0</v>
      </c>
      <c r="AJ190">
        <f t="shared" si="150"/>
        <v>0</v>
      </c>
      <c r="AK190">
        <v>39176.649599999997</v>
      </c>
      <c r="AL190">
        <v>768.16959999999995</v>
      </c>
      <c r="AM190">
        <v>0</v>
      </c>
      <c r="AN190">
        <v>0</v>
      </c>
      <c r="AO190">
        <v>38408.479999999996</v>
      </c>
      <c r="AP190">
        <v>0</v>
      </c>
      <c r="AQ190">
        <v>32</v>
      </c>
      <c r="AR190">
        <v>0</v>
      </c>
      <c r="AS190">
        <v>0</v>
      </c>
      <c r="AT190">
        <v>90</v>
      </c>
      <c r="AU190">
        <v>46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2</v>
      </c>
      <c r="BJ190" t="s">
        <v>266</v>
      </c>
      <c r="BM190">
        <v>110008</v>
      </c>
      <c r="BN190">
        <v>0</v>
      </c>
      <c r="BO190" t="s">
        <v>3</v>
      </c>
      <c r="BP190">
        <v>0</v>
      </c>
      <c r="BQ190">
        <v>3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90</v>
      </c>
      <c r="CA190">
        <v>46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51"/>
        <v>78353.279999999999</v>
      </c>
      <c r="CQ190">
        <f>SUMIF(SmtRes!AQ148:'SmtRes'!AQ150,"=1",SmtRes!AA148:'SmtRes'!AA150)</f>
        <v>384.08</v>
      </c>
      <c r="CR190">
        <f>SUMIF(SmtRes!AQ148:'SmtRes'!AQ150,"=1",SmtRes!AB148:'SmtRes'!AB150)</f>
        <v>0</v>
      </c>
      <c r="CS190">
        <f>SUMIF(SmtRes!AQ148:'SmtRes'!AQ150,"=1",SmtRes!AC148:'SmtRes'!AC150)</f>
        <v>0</v>
      </c>
      <c r="CT190">
        <f>SUMIF(SmtRes!AQ148:'SmtRes'!AQ150,"=1",SmtRes!AD148:'SmtRes'!AD150)</f>
        <v>2400.5299999999997</v>
      </c>
      <c r="CU190">
        <f t="shared" si="152"/>
        <v>0</v>
      </c>
      <c r="CV190">
        <f>SUMIF(SmtRes!AQ148:'SmtRes'!AQ150,"=1",SmtRes!BU148:'SmtRes'!BU150)</f>
        <v>32</v>
      </c>
      <c r="CW190">
        <f>SUMIF(SmtRes!AQ148:'SmtRes'!AQ150,"=1",SmtRes!BV148:'SmtRes'!BV150)</f>
        <v>0</v>
      </c>
      <c r="CX190">
        <f t="shared" si="153"/>
        <v>0</v>
      </c>
      <c r="CY190">
        <f t="shared" si="154"/>
        <v>69135.263999999996</v>
      </c>
      <c r="CZ190">
        <f t="shared" si="155"/>
        <v>35335.801599999999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25</v>
      </c>
      <c r="DW190" t="s">
        <v>25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45799464</v>
      </c>
      <c r="EF190">
        <v>3</v>
      </c>
      <c r="EG190" t="s">
        <v>21</v>
      </c>
      <c r="EH190">
        <v>0</v>
      </c>
      <c r="EI190" t="s">
        <v>3</v>
      </c>
      <c r="EJ190">
        <v>2</v>
      </c>
      <c r="EK190">
        <v>110008</v>
      </c>
      <c r="EL190" t="s">
        <v>52</v>
      </c>
      <c r="EM190" t="s">
        <v>53</v>
      </c>
      <c r="EO190" t="s">
        <v>3</v>
      </c>
      <c r="EQ190">
        <v>132096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32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90</v>
      </c>
      <c r="FY190">
        <v>46</v>
      </c>
      <c r="GA190" t="s">
        <v>3</v>
      </c>
      <c r="GD190">
        <v>1</v>
      </c>
      <c r="GF190">
        <v>-1554676408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t="shared" si="156"/>
        <v>0</v>
      </c>
      <c r="GM190">
        <f t="shared" si="157"/>
        <v>182824.34</v>
      </c>
      <c r="GN190">
        <f t="shared" si="158"/>
        <v>0</v>
      </c>
      <c r="GO190">
        <f t="shared" si="159"/>
        <v>182824.34</v>
      </c>
      <c r="GP190">
        <f t="shared" si="160"/>
        <v>0</v>
      </c>
      <c r="GR190">
        <v>0</v>
      </c>
      <c r="GS190">
        <v>0</v>
      </c>
      <c r="GT190">
        <v>0</v>
      </c>
      <c r="GU190" t="s">
        <v>3</v>
      </c>
      <c r="GV190">
        <f t="shared" si="161"/>
        <v>0</v>
      </c>
      <c r="GW190">
        <v>1</v>
      </c>
      <c r="GX190">
        <f t="shared" si="162"/>
        <v>0</v>
      </c>
      <c r="HA190">
        <v>0</v>
      </c>
      <c r="HB190">
        <v>0</v>
      </c>
      <c r="HC190">
        <f t="shared" si="163"/>
        <v>0</v>
      </c>
      <c r="HE190" t="s">
        <v>3</v>
      </c>
      <c r="HF190" t="s">
        <v>3</v>
      </c>
      <c r="HM190" t="s">
        <v>3</v>
      </c>
      <c r="HN190" t="s">
        <v>55</v>
      </c>
      <c r="HO190" t="s">
        <v>56</v>
      </c>
      <c r="HP190" t="s">
        <v>57</v>
      </c>
      <c r="HQ190" t="s">
        <v>57</v>
      </c>
      <c r="HS190">
        <v>0</v>
      </c>
      <c r="IK190">
        <v>0</v>
      </c>
    </row>
    <row r="191" spans="1:245" x14ac:dyDescent="0.2">
      <c r="A191">
        <v>17</v>
      </c>
      <c r="B191">
        <v>1</v>
      </c>
      <c r="C191">
        <f>ROW(SmtRes!A153)</f>
        <v>153</v>
      </c>
      <c r="D191">
        <f>ROW(EtalonRes!A153)</f>
        <v>153</v>
      </c>
      <c r="E191" t="s">
        <v>3</v>
      </c>
      <c r="F191" t="s">
        <v>264</v>
      </c>
      <c r="G191" t="s">
        <v>282</v>
      </c>
      <c r="H191" t="s">
        <v>25</v>
      </c>
      <c r="I191">
        <f>ROUND(1,7)</f>
        <v>1</v>
      </c>
      <c r="J191">
        <v>0</v>
      </c>
      <c r="K191">
        <f>ROUND(1,7)</f>
        <v>1</v>
      </c>
      <c r="O191">
        <f t="shared" si="142"/>
        <v>39176.639999999999</v>
      </c>
      <c r="P191">
        <f>SUMIF(SmtRes!AQ151:'SmtRes'!AQ153,"=1",SmtRes!DF151:'SmtRes'!DF153)</f>
        <v>768.16</v>
      </c>
      <c r="Q191">
        <f>SUMIF(SmtRes!AQ151:'SmtRes'!AQ153,"=1",SmtRes!DG151:'SmtRes'!DG153)</f>
        <v>0</v>
      </c>
      <c r="R191">
        <f>SUMIF(SmtRes!AQ151:'SmtRes'!AQ153,"=1",SmtRes!DH151:'SmtRes'!DH153)</f>
        <v>0</v>
      </c>
      <c r="S191">
        <f>SUMIF(SmtRes!AQ151:'SmtRes'!AQ153,"=1",SmtRes!DI151:'SmtRes'!DI153)</f>
        <v>38408.479999999996</v>
      </c>
      <c r="T191">
        <f t="shared" si="143"/>
        <v>0</v>
      </c>
      <c r="U191">
        <f>SUMIF(SmtRes!AQ151:'SmtRes'!AQ153,"=1",SmtRes!CV151:'SmtRes'!CV153)</f>
        <v>32</v>
      </c>
      <c r="V191">
        <f>SUMIF(SmtRes!AQ151:'SmtRes'!AQ153,"=1",SmtRes!CW151:'SmtRes'!CW153)</f>
        <v>0</v>
      </c>
      <c r="W191">
        <f t="shared" si="144"/>
        <v>0</v>
      </c>
      <c r="X191">
        <f t="shared" si="145"/>
        <v>34567.629999999997</v>
      </c>
      <c r="Y191">
        <f t="shared" si="145"/>
        <v>17667.900000000001</v>
      </c>
      <c r="AA191">
        <v>-1</v>
      </c>
      <c r="AB191">
        <f t="shared" si="146"/>
        <v>39176.649599999997</v>
      </c>
      <c r="AC191">
        <f>ROUND((SUM(SmtRes!BQ151:'SmtRes'!BQ153)),6)</f>
        <v>768.16959999999995</v>
      </c>
      <c r="AD191">
        <f t="shared" si="147"/>
        <v>0</v>
      </c>
      <c r="AE191">
        <f t="shared" si="148"/>
        <v>0</v>
      </c>
      <c r="AF191">
        <f>ROUND((SUM(SmtRes!BT151:'SmtRes'!BT153)),6)</f>
        <v>38408.480000000003</v>
      </c>
      <c r="AG191">
        <f t="shared" si="149"/>
        <v>0</v>
      </c>
      <c r="AH191">
        <f>(SUM(SmtRes!BU151:'SmtRes'!BU153))</f>
        <v>32</v>
      </c>
      <c r="AI191">
        <f>(0)</f>
        <v>0</v>
      </c>
      <c r="AJ191">
        <f t="shared" si="150"/>
        <v>0</v>
      </c>
      <c r="AK191">
        <v>39176.649599999997</v>
      </c>
      <c r="AL191">
        <v>768.16959999999995</v>
      </c>
      <c r="AM191">
        <v>0</v>
      </c>
      <c r="AN191">
        <v>0</v>
      </c>
      <c r="AO191">
        <v>38408.479999999996</v>
      </c>
      <c r="AP191">
        <v>0</v>
      </c>
      <c r="AQ191">
        <v>32</v>
      </c>
      <c r="AR191">
        <v>0</v>
      </c>
      <c r="AS191">
        <v>0</v>
      </c>
      <c r="AT191">
        <v>90</v>
      </c>
      <c r="AU191">
        <v>46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2</v>
      </c>
      <c r="BJ191" t="s">
        <v>266</v>
      </c>
      <c r="BM191">
        <v>110008</v>
      </c>
      <c r="BN191">
        <v>0</v>
      </c>
      <c r="BO191" t="s">
        <v>3</v>
      </c>
      <c r="BP191">
        <v>0</v>
      </c>
      <c r="BQ191">
        <v>3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90</v>
      </c>
      <c r="CA191">
        <v>46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51"/>
        <v>39176.639999999999</v>
      </c>
      <c r="CQ191">
        <f>SUMIF(SmtRes!AQ151:'SmtRes'!AQ153,"=1",SmtRes!AA151:'SmtRes'!AA153)</f>
        <v>384.08</v>
      </c>
      <c r="CR191">
        <f>SUMIF(SmtRes!AQ151:'SmtRes'!AQ153,"=1",SmtRes!AB151:'SmtRes'!AB153)</f>
        <v>0</v>
      </c>
      <c r="CS191">
        <f>SUMIF(SmtRes!AQ151:'SmtRes'!AQ153,"=1",SmtRes!AC151:'SmtRes'!AC153)</f>
        <v>0</v>
      </c>
      <c r="CT191">
        <f>SUMIF(SmtRes!AQ151:'SmtRes'!AQ153,"=1",SmtRes!AD151:'SmtRes'!AD153)</f>
        <v>2400.5299999999997</v>
      </c>
      <c r="CU191">
        <f t="shared" si="152"/>
        <v>0</v>
      </c>
      <c r="CV191">
        <f>SUMIF(SmtRes!AQ151:'SmtRes'!AQ153,"=1",SmtRes!BU151:'SmtRes'!BU153)</f>
        <v>32</v>
      </c>
      <c r="CW191">
        <f>SUMIF(SmtRes!AQ151:'SmtRes'!AQ153,"=1",SmtRes!BV151:'SmtRes'!BV153)</f>
        <v>0</v>
      </c>
      <c r="CX191">
        <f t="shared" si="153"/>
        <v>0</v>
      </c>
      <c r="CY191">
        <f t="shared" si="154"/>
        <v>34567.631999999998</v>
      </c>
      <c r="CZ191">
        <f t="shared" si="155"/>
        <v>17667.900799999999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25</v>
      </c>
      <c r="DW191" t="s">
        <v>25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45799464</v>
      </c>
      <c r="EF191">
        <v>3</v>
      </c>
      <c r="EG191" t="s">
        <v>21</v>
      </c>
      <c r="EH191">
        <v>0</v>
      </c>
      <c r="EI191" t="s">
        <v>3</v>
      </c>
      <c r="EJ191">
        <v>2</v>
      </c>
      <c r="EK191">
        <v>110008</v>
      </c>
      <c r="EL191" t="s">
        <v>52</v>
      </c>
      <c r="EM191" t="s">
        <v>53</v>
      </c>
      <c r="EO191" t="s">
        <v>3</v>
      </c>
      <c r="EQ191">
        <v>132096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32</v>
      </c>
      <c r="EX191">
        <v>0</v>
      </c>
      <c r="EY191">
        <v>0</v>
      </c>
      <c r="FQ191">
        <v>0</v>
      </c>
      <c r="FR191">
        <v>0</v>
      </c>
      <c r="FS191">
        <v>0</v>
      </c>
      <c r="FX191">
        <v>90</v>
      </c>
      <c r="FY191">
        <v>46</v>
      </c>
      <c r="GA191" t="s">
        <v>3</v>
      </c>
      <c r="GD191">
        <v>1</v>
      </c>
      <c r="GF191">
        <v>17906871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 t="shared" si="156"/>
        <v>0</v>
      </c>
      <c r="GM191">
        <f t="shared" si="157"/>
        <v>91412.17</v>
      </c>
      <c r="GN191">
        <f t="shared" si="158"/>
        <v>0</v>
      </c>
      <c r="GO191">
        <f t="shared" si="159"/>
        <v>91412.17</v>
      </c>
      <c r="GP191">
        <f t="shared" si="160"/>
        <v>0</v>
      </c>
      <c r="GR191">
        <v>0</v>
      </c>
      <c r="GS191">
        <v>0</v>
      </c>
      <c r="GT191">
        <v>0</v>
      </c>
      <c r="GU191" t="s">
        <v>3</v>
      </c>
      <c r="GV191">
        <f t="shared" si="161"/>
        <v>0</v>
      </c>
      <c r="GW191">
        <v>1</v>
      </c>
      <c r="GX191">
        <f t="shared" si="162"/>
        <v>0</v>
      </c>
      <c r="HA191">
        <v>0</v>
      </c>
      <c r="HB191">
        <v>0</v>
      </c>
      <c r="HC191">
        <f t="shared" si="163"/>
        <v>0</v>
      </c>
      <c r="HE191" t="s">
        <v>3</v>
      </c>
      <c r="HF191" t="s">
        <v>3</v>
      </c>
      <c r="HM191" t="s">
        <v>3</v>
      </c>
      <c r="HN191" t="s">
        <v>55</v>
      </c>
      <c r="HO191" t="s">
        <v>56</v>
      </c>
      <c r="HP191" t="s">
        <v>57</v>
      </c>
      <c r="HQ191" t="s">
        <v>57</v>
      </c>
      <c r="HS191">
        <v>0</v>
      </c>
      <c r="IK191">
        <v>0</v>
      </c>
    </row>
    <row r="192" spans="1:245" x14ac:dyDescent="0.2">
      <c r="A192">
        <v>17</v>
      </c>
      <c r="B192">
        <v>1</v>
      </c>
      <c r="C192">
        <f>ROW(SmtRes!A157)</f>
        <v>157</v>
      </c>
      <c r="D192">
        <f>ROW(EtalonRes!A157)</f>
        <v>157</v>
      </c>
      <c r="E192" t="s">
        <v>3</v>
      </c>
      <c r="F192" t="s">
        <v>283</v>
      </c>
      <c r="G192" t="s">
        <v>284</v>
      </c>
      <c r="H192" t="s">
        <v>285</v>
      </c>
      <c r="I192">
        <f>ROUND(11,7)</f>
        <v>11</v>
      </c>
      <c r="J192">
        <v>0</v>
      </c>
      <c r="K192">
        <f>ROUND(11,7)</f>
        <v>11</v>
      </c>
      <c r="O192">
        <f t="shared" si="142"/>
        <v>1602189.94</v>
      </c>
      <c r="P192">
        <f>SUMIF(SmtRes!AQ154:'SmtRes'!AQ157,"=1",SmtRes!DF154:'SmtRes'!DF157)</f>
        <v>24517.02</v>
      </c>
      <c r="Q192">
        <f>SUMIF(SmtRes!AQ154:'SmtRes'!AQ157,"=1",SmtRes!DG154:'SmtRes'!DG157)</f>
        <v>211918.58</v>
      </c>
      <c r="R192">
        <f>SUMIF(SmtRes!AQ154:'SmtRes'!AQ157,"=1",SmtRes!DH154:'SmtRes'!DH157)</f>
        <v>139903.56</v>
      </c>
      <c r="S192">
        <f>SUMIF(SmtRes!AQ154:'SmtRes'!AQ157,"=1",SmtRes!DI154:'SmtRes'!DI157)</f>
        <v>1225850.78</v>
      </c>
      <c r="T192">
        <f t="shared" si="143"/>
        <v>0</v>
      </c>
      <c r="U192">
        <f>SUMIF(SmtRes!AQ154:'SmtRes'!AQ157,"=1",SmtRes!CV154:'SmtRes'!CV157)</f>
        <v>1166</v>
      </c>
      <c r="V192">
        <f>SUMIF(SmtRes!AQ154:'SmtRes'!AQ157,"=1",SmtRes!CW154:'SmtRes'!CW157)</f>
        <v>155.54</v>
      </c>
      <c r="W192">
        <f t="shared" si="144"/>
        <v>0</v>
      </c>
      <c r="X192">
        <f t="shared" si="145"/>
        <v>1229178.9099999999</v>
      </c>
      <c r="Y192">
        <f t="shared" si="145"/>
        <v>628247</v>
      </c>
      <c r="AA192">
        <v>-1</v>
      </c>
      <c r="AB192">
        <f t="shared" si="146"/>
        <v>132935.12539999999</v>
      </c>
      <c r="AC192">
        <f>ROUND((SUM(SmtRes!BQ154:'SmtRes'!BQ157)),6)</f>
        <v>2228.8195999999998</v>
      </c>
      <c r="AD192">
        <f>ROUND((((SUM(SmtRes!BR154:'SmtRes'!BR157))-(SUM(SmtRes!BS154:'SmtRes'!BS157)))+AE192),6)</f>
        <v>19265.325799999999</v>
      </c>
      <c r="AE192">
        <f>ROUND((SUM(SmtRes!BS154:'SmtRes'!BS157)),6)</f>
        <v>12718.505800000001</v>
      </c>
      <c r="AF192">
        <f>ROUND((SUM(SmtRes!BT154:'SmtRes'!BT157)),6)</f>
        <v>111440.98</v>
      </c>
      <c r="AG192">
        <f t="shared" si="149"/>
        <v>0</v>
      </c>
      <c r="AH192">
        <f>(SUM(SmtRes!BU154:'SmtRes'!BU157))</f>
        <v>106</v>
      </c>
      <c r="AI192">
        <f>(SUM(SmtRes!BV154:'SmtRes'!BV157))</f>
        <v>14.14</v>
      </c>
      <c r="AJ192">
        <f t="shared" si="150"/>
        <v>0</v>
      </c>
      <c r="AK192">
        <v>145653.6312</v>
      </c>
      <c r="AL192">
        <v>2228.8195999999998</v>
      </c>
      <c r="AM192">
        <v>19265.325800000002</v>
      </c>
      <c r="AN192">
        <v>12718.505800000001</v>
      </c>
      <c r="AO192">
        <v>111440.98</v>
      </c>
      <c r="AP192">
        <v>0</v>
      </c>
      <c r="AQ192">
        <v>106</v>
      </c>
      <c r="AR192">
        <v>14.14</v>
      </c>
      <c r="AS192">
        <v>0</v>
      </c>
      <c r="AT192">
        <v>90</v>
      </c>
      <c r="AU192">
        <v>46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2</v>
      </c>
      <c r="BJ192" t="s">
        <v>286</v>
      </c>
      <c r="BM192">
        <v>110001</v>
      </c>
      <c r="BN192">
        <v>0</v>
      </c>
      <c r="BO192" t="s">
        <v>3</v>
      </c>
      <c r="BP192">
        <v>0</v>
      </c>
      <c r="BQ192">
        <v>3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90</v>
      </c>
      <c r="CA192">
        <v>46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51"/>
        <v>1602189.94</v>
      </c>
      <c r="CQ192">
        <f>SUMIF(SmtRes!AQ154:'SmtRes'!AQ157,"=1",SmtRes!AA154:'SmtRes'!AA157)</f>
        <v>1114.4100000000001</v>
      </c>
      <c r="CR192">
        <f>SUMIF(SmtRes!AQ154:'SmtRes'!AQ157,"=1",SmtRes!AB154:'SmtRes'!AB157)</f>
        <v>1362.47</v>
      </c>
      <c r="CS192">
        <f>SUMIF(SmtRes!AQ154:'SmtRes'!AQ157,"=1",SmtRes!AC154:'SmtRes'!AC157)</f>
        <v>899.47</v>
      </c>
      <c r="CT192">
        <f>SUMIF(SmtRes!AQ154:'SmtRes'!AQ157,"=1",SmtRes!AD154:'SmtRes'!AD157)</f>
        <v>1051.33</v>
      </c>
      <c r="CU192">
        <f t="shared" si="152"/>
        <v>0</v>
      </c>
      <c r="CV192">
        <f>SUMIF(SmtRes!AQ154:'SmtRes'!AQ157,"=1",SmtRes!BU154:'SmtRes'!BU157)</f>
        <v>106</v>
      </c>
      <c r="CW192">
        <f>SUMIF(SmtRes!AQ154:'SmtRes'!AQ157,"=1",SmtRes!BV154:'SmtRes'!BV157)</f>
        <v>14.14</v>
      </c>
      <c r="CX192">
        <f t="shared" si="153"/>
        <v>0</v>
      </c>
      <c r="CY192">
        <f t="shared" si="154"/>
        <v>1229178.9060000002</v>
      </c>
      <c r="CZ192">
        <f t="shared" si="155"/>
        <v>628246.99640000006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285</v>
      </c>
      <c r="DW192" t="s">
        <v>285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45799460</v>
      </c>
      <c r="EF192">
        <v>3</v>
      </c>
      <c r="EG192" t="s">
        <v>21</v>
      </c>
      <c r="EH192">
        <v>0</v>
      </c>
      <c r="EI192" t="s">
        <v>3</v>
      </c>
      <c r="EJ192">
        <v>2</v>
      </c>
      <c r="EK192">
        <v>110001</v>
      </c>
      <c r="EL192" t="s">
        <v>57</v>
      </c>
      <c r="EM192" t="s">
        <v>53</v>
      </c>
      <c r="EO192" t="s">
        <v>3</v>
      </c>
      <c r="EQ192">
        <v>132096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106</v>
      </c>
      <c r="EX192">
        <v>14.14</v>
      </c>
      <c r="EY192">
        <v>0</v>
      </c>
      <c r="FQ192">
        <v>0</v>
      </c>
      <c r="FR192">
        <v>0</v>
      </c>
      <c r="FS192">
        <v>0</v>
      </c>
      <c r="FX192">
        <v>90</v>
      </c>
      <c r="FY192">
        <v>46</v>
      </c>
      <c r="GA192" t="s">
        <v>3</v>
      </c>
      <c r="GD192">
        <v>1</v>
      </c>
      <c r="GF192">
        <v>2128547736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t="shared" si="156"/>
        <v>0</v>
      </c>
      <c r="GM192">
        <f t="shared" si="157"/>
        <v>3459615.85</v>
      </c>
      <c r="GN192">
        <f t="shared" si="158"/>
        <v>0</v>
      </c>
      <c r="GO192">
        <f t="shared" si="159"/>
        <v>3459615.85</v>
      </c>
      <c r="GP192">
        <f t="shared" si="160"/>
        <v>0</v>
      </c>
      <c r="GR192">
        <v>0</v>
      </c>
      <c r="GS192">
        <v>0</v>
      </c>
      <c r="GT192">
        <v>0</v>
      </c>
      <c r="GU192" t="s">
        <v>3</v>
      </c>
      <c r="GV192">
        <f t="shared" si="161"/>
        <v>0</v>
      </c>
      <c r="GW192">
        <v>1</v>
      </c>
      <c r="GX192">
        <f t="shared" si="162"/>
        <v>0</v>
      </c>
      <c r="HA192">
        <v>0</v>
      </c>
      <c r="HB192">
        <v>0</v>
      </c>
      <c r="HC192">
        <f t="shared" si="163"/>
        <v>0</v>
      </c>
      <c r="HE192" t="s">
        <v>3</v>
      </c>
      <c r="HF192" t="s">
        <v>3</v>
      </c>
      <c r="HM192" t="s">
        <v>3</v>
      </c>
      <c r="HN192" t="s">
        <v>55</v>
      </c>
      <c r="HO192" t="s">
        <v>56</v>
      </c>
      <c r="HP192" t="s">
        <v>57</v>
      </c>
      <c r="HQ192" t="s">
        <v>57</v>
      </c>
      <c r="HS192">
        <v>0</v>
      </c>
      <c r="IK192">
        <v>0</v>
      </c>
    </row>
    <row r="194" spans="1:206" x14ac:dyDescent="0.2">
      <c r="A194" s="2">
        <v>51</v>
      </c>
      <c r="B194" s="2">
        <f>B170</f>
        <v>1</v>
      </c>
      <c r="C194" s="2">
        <f>A170</f>
        <v>4</v>
      </c>
      <c r="D194" s="2">
        <f>ROW(A170)</f>
        <v>170</v>
      </c>
      <c r="E194" s="2"/>
      <c r="F194" s="2" t="str">
        <f>IF(F170&lt;&gt;"",F170,"")</f>
        <v>4</v>
      </c>
      <c r="G194" s="2" t="str">
        <f>IF(G170&lt;&gt;"",G170,"")</f>
        <v>Настройка каналов связи с ПС Ермолино</v>
      </c>
      <c r="H194" s="2">
        <v>0</v>
      </c>
      <c r="I194" s="2"/>
      <c r="J194" s="2"/>
      <c r="K194" s="2"/>
      <c r="L194" s="2"/>
      <c r="M194" s="2"/>
      <c r="N194" s="2"/>
      <c r="O194" s="2">
        <f t="shared" ref="O194:T194" si="164">ROUND(AB194,2)</f>
        <v>0</v>
      </c>
      <c r="P194" s="2">
        <f t="shared" si="164"/>
        <v>0</v>
      </c>
      <c r="Q194" s="2">
        <f t="shared" si="164"/>
        <v>0</v>
      </c>
      <c r="R194" s="2">
        <f t="shared" si="164"/>
        <v>0</v>
      </c>
      <c r="S194" s="2">
        <f t="shared" si="164"/>
        <v>0</v>
      </c>
      <c r="T194" s="2">
        <f t="shared" si="164"/>
        <v>0</v>
      </c>
      <c r="U194" s="2">
        <f>AH194</f>
        <v>0</v>
      </c>
      <c r="V194" s="2">
        <f>AI194</f>
        <v>0</v>
      </c>
      <c r="W194" s="2">
        <f>ROUND(AJ194,2)</f>
        <v>0</v>
      </c>
      <c r="X194" s="2">
        <f>ROUND(AK194,2)</f>
        <v>0</v>
      </c>
      <c r="Y194" s="2">
        <f>ROUND(AL194,2)</f>
        <v>0</v>
      </c>
      <c r="Z194" s="2"/>
      <c r="AA194" s="2"/>
      <c r="AB194" s="2">
        <f>ROUND(SUMIF(AA174:AA192,"=48184616",O174:O192),2)</f>
        <v>0</v>
      </c>
      <c r="AC194" s="2">
        <f>ROUND(SUMIF(AA174:AA192,"=48184616",P174:P192),2)</f>
        <v>0</v>
      </c>
      <c r="AD194" s="2">
        <f>ROUND(SUMIF(AA174:AA192,"=48184616",Q174:Q192),2)</f>
        <v>0</v>
      </c>
      <c r="AE194" s="2">
        <f>ROUND(SUMIF(AA174:AA192,"=48184616",R174:R192),2)</f>
        <v>0</v>
      </c>
      <c r="AF194" s="2">
        <f>ROUND(SUMIF(AA174:AA192,"=48184616",S174:S192),2)</f>
        <v>0</v>
      </c>
      <c r="AG194" s="2">
        <f>ROUND(SUMIF(AA174:AA192,"=48184616",T174:T192),2)</f>
        <v>0</v>
      </c>
      <c r="AH194" s="2">
        <f>SUMIF(AA174:AA192,"=48184616",U174:U192)</f>
        <v>0</v>
      </c>
      <c r="AI194" s="2">
        <f>SUMIF(AA174:AA192,"=48184616",V174:V192)</f>
        <v>0</v>
      </c>
      <c r="AJ194" s="2">
        <f>ROUND(SUMIF(AA174:AA192,"=48184616",W174:W192),2)</f>
        <v>0</v>
      </c>
      <c r="AK194" s="2">
        <f>ROUND(SUMIF(AA174:AA192,"=48184616",X174:X192),2)</f>
        <v>0</v>
      </c>
      <c r="AL194" s="2">
        <f>ROUND(SUMIF(AA174:AA192,"=48184616",Y174:Y192),2)</f>
        <v>0</v>
      </c>
      <c r="AM194" s="2"/>
      <c r="AN194" s="2"/>
      <c r="AO194" s="2">
        <f t="shared" ref="AO194:BD194" si="165">ROUND(BX194,2)</f>
        <v>0</v>
      </c>
      <c r="AP194" s="2">
        <f t="shared" si="165"/>
        <v>0</v>
      </c>
      <c r="AQ194" s="2">
        <f t="shared" si="165"/>
        <v>0</v>
      </c>
      <c r="AR194" s="2">
        <f t="shared" si="165"/>
        <v>0</v>
      </c>
      <c r="AS194" s="2">
        <f t="shared" si="165"/>
        <v>0</v>
      </c>
      <c r="AT194" s="2">
        <f t="shared" si="165"/>
        <v>0</v>
      </c>
      <c r="AU194" s="2">
        <f t="shared" si="165"/>
        <v>0</v>
      </c>
      <c r="AV194" s="2">
        <f t="shared" si="165"/>
        <v>0</v>
      </c>
      <c r="AW194" s="2">
        <f t="shared" si="165"/>
        <v>0</v>
      </c>
      <c r="AX194" s="2">
        <f t="shared" si="165"/>
        <v>0</v>
      </c>
      <c r="AY194" s="2">
        <f t="shared" si="165"/>
        <v>0</v>
      </c>
      <c r="AZ194" s="2">
        <f t="shared" si="165"/>
        <v>0</v>
      </c>
      <c r="BA194" s="2">
        <f t="shared" si="165"/>
        <v>0</v>
      </c>
      <c r="BB194" s="2">
        <f t="shared" si="165"/>
        <v>0</v>
      </c>
      <c r="BC194" s="2">
        <f t="shared" si="165"/>
        <v>0</v>
      </c>
      <c r="BD194" s="2">
        <f t="shared" si="165"/>
        <v>0</v>
      </c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>
        <f>ROUND(SUMIF(AA174:AA192,"=48184616",FQ174:FQ192),2)</f>
        <v>0</v>
      </c>
      <c r="BY194" s="2">
        <f>ROUND(SUMIF(AA174:AA192,"=48184616",FR174:FR192),2)</f>
        <v>0</v>
      </c>
      <c r="BZ194" s="2">
        <f>ROUND(SUMIF(AA174:AA192,"=48184616",GL174:GL192),2)</f>
        <v>0</v>
      </c>
      <c r="CA194" s="2">
        <f>ROUND(SUMIF(AA174:AA192,"=48184616",GM174:GM192),2)</f>
        <v>0</v>
      </c>
      <c r="CB194" s="2">
        <f>ROUND(SUMIF(AA174:AA192,"=48184616",GN174:GN192),2)</f>
        <v>0</v>
      </c>
      <c r="CC194" s="2">
        <f>ROUND(SUMIF(AA174:AA192,"=48184616",GO174:GO192),2)</f>
        <v>0</v>
      </c>
      <c r="CD194" s="2">
        <f>ROUND(SUMIF(AA174:AA192,"=48184616",GP174:GP192),2)</f>
        <v>0</v>
      </c>
      <c r="CE194" s="2">
        <f>AC194-BX194</f>
        <v>0</v>
      </c>
      <c r="CF194" s="2">
        <f>AC194-BY194</f>
        <v>0</v>
      </c>
      <c r="CG194" s="2">
        <f>BX194-BZ194</f>
        <v>0</v>
      </c>
      <c r="CH194" s="2">
        <f>AC194-BX194-BY194+BZ194</f>
        <v>0</v>
      </c>
      <c r="CI194" s="2">
        <f>BY194-BZ194</f>
        <v>0</v>
      </c>
      <c r="CJ194" s="2">
        <f>ROUND(SUMIF(AA174:AA192,"=48184616",GX174:GX192),2)</f>
        <v>0</v>
      </c>
      <c r="CK194" s="2">
        <f>ROUND(SUMIF(AA174:AA192,"=48184616",GY174:GY192),2)</f>
        <v>0</v>
      </c>
      <c r="CL194" s="2">
        <f>ROUND(SUMIF(AA174:AA192,"=48184616",GZ174:GZ192),2)</f>
        <v>0</v>
      </c>
      <c r="CM194" s="2">
        <f>ROUND(SUMIF(AA174:AA192,"=48184616",HD174:HD192),2)</f>
        <v>0</v>
      </c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>
        <v>0</v>
      </c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201</v>
      </c>
      <c r="F196" s="4">
        <f>ROUND(Source!O194,O196)</f>
        <v>0</v>
      </c>
      <c r="G196" s="4" t="s">
        <v>110</v>
      </c>
      <c r="H196" s="4" t="s">
        <v>111</v>
      </c>
      <c r="I196" s="4"/>
      <c r="J196" s="4"/>
      <c r="K196" s="4">
        <v>201</v>
      </c>
      <c r="L196" s="4">
        <v>1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202</v>
      </c>
      <c r="F197" s="4">
        <f>ROUND(Source!P194,O197)</f>
        <v>0</v>
      </c>
      <c r="G197" s="4" t="s">
        <v>112</v>
      </c>
      <c r="H197" s="4" t="s">
        <v>113</v>
      </c>
      <c r="I197" s="4"/>
      <c r="J197" s="4"/>
      <c r="K197" s="4">
        <v>202</v>
      </c>
      <c r="L197" s="4">
        <v>2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222</v>
      </c>
      <c r="F198" s="4">
        <f>ROUND(Source!AO194,O198)</f>
        <v>0</v>
      </c>
      <c r="G198" s="4" t="s">
        <v>114</v>
      </c>
      <c r="H198" s="4" t="s">
        <v>115</v>
      </c>
      <c r="I198" s="4"/>
      <c r="J198" s="4"/>
      <c r="K198" s="4">
        <v>222</v>
      </c>
      <c r="L198" s="4">
        <v>3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225</v>
      </c>
      <c r="F199" s="4">
        <f>ROUND(Source!AV194,O199)</f>
        <v>0</v>
      </c>
      <c r="G199" s="4" t="s">
        <v>116</v>
      </c>
      <c r="H199" s="4" t="s">
        <v>117</v>
      </c>
      <c r="I199" s="4"/>
      <c r="J199" s="4"/>
      <c r="K199" s="4">
        <v>225</v>
      </c>
      <c r="L199" s="4">
        <v>4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226</v>
      </c>
      <c r="F200" s="4">
        <f>ROUND(Source!AW194,O200)</f>
        <v>0</v>
      </c>
      <c r="G200" s="4" t="s">
        <v>118</v>
      </c>
      <c r="H200" s="4" t="s">
        <v>119</v>
      </c>
      <c r="I200" s="4"/>
      <c r="J200" s="4"/>
      <c r="K200" s="4">
        <v>226</v>
      </c>
      <c r="L200" s="4">
        <v>5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227</v>
      </c>
      <c r="F201" s="4">
        <f>ROUND(Source!AX194,O201)</f>
        <v>0</v>
      </c>
      <c r="G201" s="4" t="s">
        <v>120</v>
      </c>
      <c r="H201" s="4" t="s">
        <v>121</v>
      </c>
      <c r="I201" s="4"/>
      <c r="J201" s="4"/>
      <c r="K201" s="4">
        <v>227</v>
      </c>
      <c r="L201" s="4">
        <v>6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228</v>
      </c>
      <c r="F202" s="4">
        <f>ROUND(Source!AY194,O202)</f>
        <v>0</v>
      </c>
      <c r="G202" s="4" t="s">
        <v>122</v>
      </c>
      <c r="H202" s="4" t="s">
        <v>123</v>
      </c>
      <c r="I202" s="4"/>
      <c r="J202" s="4"/>
      <c r="K202" s="4">
        <v>228</v>
      </c>
      <c r="L202" s="4">
        <v>7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216</v>
      </c>
      <c r="F203" s="4">
        <f>ROUND(Source!AP194,O203)</f>
        <v>0</v>
      </c>
      <c r="G203" s="4" t="s">
        <v>124</v>
      </c>
      <c r="H203" s="4" t="s">
        <v>125</v>
      </c>
      <c r="I203" s="4"/>
      <c r="J203" s="4"/>
      <c r="K203" s="4">
        <v>216</v>
      </c>
      <c r="L203" s="4">
        <v>8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223</v>
      </c>
      <c r="F204" s="4">
        <f>ROUND(Source!AQ194,O204)</f>
        <v>0</v>
      </c>
      <c r="G204" s="4" t="s">
        <v>126</v>
      </c>
      <c r="H204" s="4" t="s">
        <v>127</v>
      </c>
      <c r="I204" s="4"/>
      <c r="J204" s="4"/>
      <c r="K204" s="4">
        <v>223</v>
      </c>
      <c r="L204" s="4">
        <v>9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229</v>
      </c>
      <c r="F205" s="4">
        <f>ROUND(Source!AZ194,O205)</f>
        <v>0</v>
      </c>
      <c r="G205" s="4" t="s">
        <v>128</v>
      </c>
      <c r="H205" s="4" t="s">
        <v>129</v>
      </c>
      <c r="I205" s="4"/>
      <c r="J205" s="4"/>
      <c r="K205" s="4">
        <v>229</v>
      </c>
      <c r="L205" s="4">
        <v>10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203</v>
      </c>
      <c r="F206" s="4">
        <f>ROUND(Source!Q194,O206)</f>
        <v>0</v>
      </c>
      <c r="G206" s="4" t="s">
        <v>130</v>
      </c>
      <c r="H206" s="4" t="s">
        <v>131</v>
      </c>
      <c r="I206" s="4"/>
      <c r="J206" s="4"/>
      <c r="K206" s="4">
        <v>203</v>
      </c>
      <c r="L206" s="4">
        <v>11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231</v>
      </c>
      <c r="F207" s="4">
        <f>ROUND(Source!BB194,O207)</f>
        <v>0</v>
      </c>
      <c r="G207" s="4" t="s">
        <v>132</v>
      </c>
      <c r="H207" s="4" t="s">
        <v>133</v>
      </c>
      <c r="I207" s="4"/>
      <c r="J207" s="4"/>
      <c r="K207" s="4">
        <v>231</v>
      </c>
      <c r="L207" s="4">
        <v>12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204</v>
      </c>
      <c r="F208" s="4">
        <f>ROUND(Source!R194,O208)</f>
        <v>0</v>
      </c>
      <c r="G208" s="4" t="s">
        <v>134</v>
      </c>
      <c r="H208" s="4" t="s">
        <v>135</v>
      </c>
      <c r="I208" s="4"/>
      <c r="J208" s="4"/>
      <c r="K208" s="4">
        <v>204</v>
      </c>
      <c r="L208" s="4">
        <v>13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205</v>
      </c>
      <c r="F209" s="4">
        <f>ROUND(Source!S194,O209)</f>
        <v>0</v>
      </c>
      <c r="G209" s="4" t="s">
        <v>136</v>
      </c>
      <c r="H209" s="4" t="s">
        <v>137</v>
      </c>
      <c r="I209" s="4"/>
      <c r="J209" s="4"/>
      <c r="K209" s="4">
        <v>205</v>
      </c>
      <c r="L209" s="4">
        <v>14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232</v>
      </c>
      <c r="F210" s="4">
        <f>ROUND(Source!BC194,O210)</f>
        <v>0</v>
      </c>
      <c r="G210" s="4" t="s">
        <v>138</v>
      </c>
      <c r="H210" s="4" t="s">
        <v>139</v>
      </c>
      <c r="I210" s="4"/>
      <c r="J210" s="4"/>
      <c r="K210" s="4">
        <v>232</v>
      </c>
      <c r="L210" s="4">
        <v>15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214</v>
      </c>
      <c r="F211" s="4">
        <f>ROUND(Source!AS194,O211)</f>
        <v>0</v>
      </c>
      <c r="G211" s="4" t="s">
        <v>140</v>
      </c>
      <c r="H211" s="4" t="s">
        <v>141</v>
      </c>
      <c r="I211" s="4"/>
      <c r="J211" s="4"/>
      <c r="K211" s="4">
        <v>214</v>
      </c>
      <c r="L211" s="4">
        <v>16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215</v>
      </c>
      <c r="F212" s="4">
        <f>ROUND(Source!AT194,O212)</f>
        <v>0</v>
      </c>
      <c r="G212" s="4" t="s">
        <v>142</v>
      </c>
      <c r="H212" s="4" t="s">
        <v>143</v>
      </c>
      <c r="I212" s="4"/>
      <c r="J212" s="4"/>
      <c r="K212" s="4">
        <v>215</v>
      </c>
      <c r="L212" s="4">
        <v>17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217</v>
      </c>
      <c r="F213" s="4">
        <f>ROUND(Source!AU194,O213)</f>
        <v>0</v>
      </c>
      <c r="G213" s="4" t="s">
        <v>144</v>
      </c>
      <c r="H213" s="4" t="s">
        <v>145</v>
      </c>
      <c r="I213" s="4"/>
      <c r="J213" s="4"/>
      <c r="K213" s="4">
        <v>217</v>
      </c>
      <c r="L213" s="4">
        <v>18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230</v>
      </c>
      <c r="F214" s="4">
        <f>ROUND(Source!BA194,O214)</f>
        <v>0</v>
      </c>
      <c r="G214" s="4" t="s">
        <v>146</v>
      </c>
      <c r="H214" s="4" t="s">
        <v>147</v>
      </c>
      <c r="I214" s="4"/>
      <c r="J214" s="4"/>
      <c r="K214" s="4">
        <v>230</v>
      </c>
      <c r="L214" s="4">
        <v>19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206</v>
      </c>
      <c r="F215" s="4">
        <f>ROUND(Source!T194,O215)</f>
        <v>0</v>
      </c>
      <c r="G215" s="4" t="s">
        <v>148</v>
      </c>
      <c r="H215" s="4" t="s">
        <v>149</v>
      </c>
      <c r="I215" s="4"/>
      <c r="J215" s="4"/>
      <c r="K215" s="4">
        <v>206</v>
      </c>
      <c r="L215" s="4">
        <v>20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207</v>
      </c>
      <c r="F216" s="4">
        <f>ROUND(Source!U194,O216)</f>
        <v>0</v>
      </c>
      <c r="G216" s="4" t="s">
        <v>150</v>
      </c>
      <c r="H216" s="4" t="s">
        <v>151</v>
      </c>
      <c r="I216" s="4"/>
      <c r="J216" s="4"/>
      <c r="K216" s="4">
        <v>207</v>
      </c>
      <c r="L216" s="4">
        <v>21</v>
      </c>
      <c r="M216" s="4">
        <v>3</v>
      </c>
      <c r="N216" s="4" t="s">
        <v>3</v>
      </c>
      <c r="O216" s="4">
        <v>7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208</v>
      </c>
      <c r="F217" s="4">
        <f>ROUND(Source!V194,O217)</f>
        <v>0</v>
      </c>
      <c r="G217" s="4" t="s">
        <v>152</v>
      </c>
      <c r="H217" s="4" t="s">
        <v>153</v>
      </c>
      <c r="I217" s="4"/>
      <c r="J217" s="4"/>
      <c r="K217" s="4">
        <v>208</v>
      </c>
      <c r="L217" s="4">
        <v>22</v>
      </c>
      <c r="M217" s="4">
        <v>3</v>
      </c>
      <c r="N217" s="4" t="s">
        <v>3</v>
      </c>
      <c r="O217" s="4">
        <v>7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209</v>
      </c>
      <c r="F218" s="4">
        <f>ROUND(Source!W194,O218)</f>
        <v>0</v>
      </c>
      <c r="G218" s="4" t="s">
        <v>154</v>
      </c>
      <c r="H218" s="4" t="s">
        <v>155</v>
      </c>
      <c r="I218" s="4"/>
      <c r="J218" s="4"/>
      <c r="K218" s="4">
        <v>209</v>
      </c>
      <c r="L218" s="4">
        <v>23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233</v>
      </c>
      <c r="F219" s="4">
        <f>ROUND(Source!BD194,O219)</f>
        <v>0</v>
      </c>
      <c r="G219" s="4" t="s">
        <v>156</v>
      </c>
      <c r="H219" s="4" t="s">
        <v>157</v>
      </c>
      <c r="I219" s="4"/>
      <c r="J219" s="4"/>
      <c r="K219" s="4">
        <v>233</v>
      </c>
      <c r="L219" s="4">
        <v>24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210</v>
      </c>
      <c r="F220" s="4">
        <f>ROUND(Source!X194,O220)</f>
        <v>0</v>
      </c>
      <c r="G220" s="4" t="s">
        <v>158</v>
      </c>
      <c r="H220" s="4" t="s">
        <v>159</v>
      </c>
      <c r="I220" s="4"/>
      <c r="J220" s="4"/>
      <c r="K220" s="4">
        <v>210</v>
      </c>
      <c r="L220" s="4">
        <v>25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211</v>
      </c>
      <c r="F221" s="4">
        <f>ROUND(Source!Y194,O221)</f>
        <v>0</v>
      </c>
      <c r="G221" s="4" t="s">
        <v>160</v>
      </c>
      <c r="H221" s="4" t="s">
        <v>161</v>
      </c>
      <c r="I221" s="4"/>
      <c r="J221" s="4"/>
      <c r="K221" s="4">
        <v>211</v>
      </c>
      <c r="L221" s="4">
        <v>26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224</v>
      </c>
      <c r="F222" s="4">
        <f>ROUND(Source!AR194,O222)</f>
        <v>0</v>
      </c>
      <c r="G222" s="4" t="s">
        <v>162</v>
      </c>
      <c r="H222" s="4" t="s">
        <v>163</v>
      </c>
      <c r="I222" s="4"/>
      <c r="J222" s="4"/>
      <c r="K222" s="4">
        <v>224</v>
      </c>
      <c r="L222" s="4">
        <v>27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4" spans="1:206" x14ac:dyDescent="0.2">
      <c r="A224" s="2">
        <v>51</v>
      </c>
      <c r="B224" s="2">
        <f>B20</f>
        <v>1</v>
      </c>
      <c r="C224" s="2">
        <f>A20</f>
        <v>3</v>
      </c>
      <c r="D224" s="2">
        <f>ROW(A20)</f>
        <v>20</v>
      </c>
      <c r="E224" s="2"/>
      <c r="F224" s="2" t="str">
        <f>IF(F20&lt;&gt;"",F20,"")</f>
        <v>ЛСР-05-01-01</v>
      </c>
      <c r="G224" s="2" t="str">
        <f>IF(G20&lt;&gt;"",G20,"")</f>
        <v>Цифровые системы передачи информации. ПС 110 кВ Ермолино</v>
      </c>
      <c r="H224" s="2">
        <v>0</v>
      </c>
      <c r="I224" s="2"/>
      <c r="J224" s="2"/>
      <c r="K224" s="2"/>
      <c r="L224" s="2"/>
      <c r="M224" s="2"/>
      <c r="N224" s="2"/>
      <c r="O224" s="2">
        <f t="shared" ref="O224:T224" si="166">ROUND(O53+O101+O140+O194+AB224,2)</f>
        <v>42159125.869999997</v>
      </c>
      <c r="P224" s="2">
        <f t="shared" si="166"/>
        <v>42069335.619999997</v>
      </c>
      <c r="Q224" s="2">
        <f t="shared" si="166"/>
        <v>976.08</v>
      </c>
      <c r="R224" s="2">
        <f t="shared" si="166"/>
        <v>594.21</v>
      </c>
      <c r="S224" s="2">
        <f t="shared" si="166"/>
        <v>88219.96</v>
      </c>
      <c r="T224" s="2">
        <f t="shared" si="166"/>
        <v>0</v>
      </c>
      <c r="U224" s="2">
        <f>U53+U101+U140+U194+AH224</f>
        <v>109.938</v>
      </c>
      <c r="V224" s="2">
        <f>V53+V101+V140+V194+AI224</f>
        <v>0.64800000000000013</v>
      </c>
      <c r="W224" s="2">
        <f>ROUND(W53+W101+W140+W194+AJ224,2)</f>
        <v>0</v>
      </c>
      <c r="X224" s="2">
        <f>ROUND(X53+X101+X140+X194+AK224,2)</f>
        <v>83604.66</v>
      </c>
      <c r="Y224" s="2">
        <f>ROUND(Y53+Y101+Y140+Y194+AL224,2)</f>
        <v>44684.82</v>
      </c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>
        <f t="shared" ref="AO224:BD224" si="167">ROUND(AO53+AO101+AO140+AO194+BX224,2)</f>
        <v>0</v>
      </c>
      <c r="AP224" s="2">
        <f t="shared" si="167"/>
        <v>42016611.18</v>
      </c>
      <c r="AQ224" s="2">
        <f t="shared" si="167"/>
        <v>0</v>
      </c>
      <c r="AR224" s="2">
        <f t="shared" si="167"/>
        <v>42287415.350000001</v>
      </c>
      <c r="AS224" s="2">
        <f t="shared" si="167"/>
        <v>0</v>
      </c>
      <c r="AT224" s="2">
        <f t="shared" si="167"/>
        <v>270804.17</v>
      </c>
      <c r="AU224" s="2">
        <f t="shared" si="167"/>
        <v>0</v>
      </c>
      <c r="AV224" s="2">
        <f t="shared" si="167"/>
        <v>42069335.619999997</v>
      </c>
      <c r="AW224" s="2">
        <f t="shared" si="167"/>
        <v>52724.44</v>
      </c>
      <c r="AX224" s="2">
        <f t="shared" si="167"/>
        <v>0</v>
      </c>
      <c r="AY224" s="2">
        <f t="shared" si="167"/>
        <v>52724.44</v>
      </c>
      <c r="AZ224" s="2">
        <f t="shared" si="167"/>
        <v>42016611.18</v>
      </c>
      <c r="BA224" s="2">
        <f t="shared" si="167"/>
        <v>0</v>
      </c>
      <c r="BB224" s="2">
        <f t="shared" si="167"/>
        <v>0</v>
      </c>
      <c r="BC224" s="2">
        <f t="shared" si="167"/>
        <v>0</v>
      </c>
      <c r="BD224" s="2">
        <f t="shared" si="167"/>
        <v>0</v>
      </c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>
        <v>0</v>
      </c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201</v>
      </c>
      <c r="F226" s="4">
        <f>ROUND(Source!O224,O226)</f>
        <v>42159125.869999997</v>
      </c>
      <c r="G226" s="4" t="s">
        <v>110</v>
      </c>
      <c r="H226" s="4" t="s">
        <v>111</v>
      </c>
      <c r="I226" s="4"/>
      <c r="J226" s="4"/>
      <c r="K226" s="4">
        <v>201</v>
      </c>
      <c r="L226" s="4">
        <v>1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142514.69</v>
      </c>
      <c r="X226" s="4">
        <v>1</v>
      </c>
      <c r="Y226" s="4">
        <v>142514.69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202</v>
      </c>
      <c r="F227" s="4">
        <f>ROUND(Source!P224,O227)</f>
        <v>42069335.619999997</v>
      </c>
      <c r="G227" s="4" t="s">
        <v>112</v>
      </c>
      <c r="H227" s="4" t="s">
        <v>113</v>
      </c>
      <c r="I227" s="4"/>
      <c r="J227" s="4"/>
      <c r="K227" s="4">
        <v>202</v>
      </c>
      <c r="L227" s="4">
        <v>2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42069335.619999997</v>
      </c>
      <c r="X227" s="4">
        <v>1</v>
      </c>
      <c r="Y227" s="4">
        <v>42069335.619999997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222</v>
      </c>
      <c r="F228" s="4">
        <f>ROUND(Source!AO224,O228)</f>
        <v>0</v>
      </c>
      <c r="G228" s="4" t="s">
        <v>114</v>
      </c>
      <c r="H228" s="4" t="s">
        <v>115</v>
      </c>
      <c r="I228" s="4"/>
      <c r="J228" s="4"/>
      <c r="K228" s="4">
        <v>222</v>
      </c>
      <c r="L228" s="4">
        <v>3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225</v>
      </c>
      <c r="F229" s="4">
        <f>ROUND(Source!AV224,O229)</f>
        <v>42069335.619999997</v>
      </c>
      <c r="G229" s="4" t="s">
        <v>116</v>
      </c>
      <c r="H229" s="4" t="s">
        <v>117</v>
      </c>
      <c r="I229" s="4"/>
      <c r="J229" s="4"/>
      <c r="K229" s="4">
        <v>225</v>
      </c>
      <c r="L229" s="4">
        <v>4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42069335.619999997</v>
      </c>
      <c r="X229" s="4">
        <v>1</v>
      </c>
      <c r="Y229" s="4">
        <v>42069335.619999997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226</v>
      </c>
      <c r="F230" s="4">
        <f>ROUND(Source!AW224,O230)</f>
        <v>52724.44</v>
      </c>
      <c r="G230" s="4" t="s">
        <v>118</v>
      </c>
      <c r="H230" s="4" t="s">
        <v>119</v>
      </c>
      <c r="I230" s="4"/>
      <c r="J230" s="4"/>
      <c r="K230" s="4">
        <v>226</v>
      </c>
      <c r="L230" s="4">
        <v>5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52724.44</v>
      </c>
      <c r="X230" s="4">
        <v>1</v>
      </c>
      <c r="Y230" s="4">
        <v>52724.44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227</v>
      </c>
      <c r="F231" s="4">
        <f>ROUND(Source!AX224,O231)</f>
        <v>0</v>
      </c>
      <c r="G231" s="4" t="s">
        <v>120</v>
      </c>
      <c r="H231" s="4" t="s">
        <v>121</v>
      </c>
      <c r="I231" s="4"/>
      <c r="J231" s="4"/>
      <c r="K231" s="4">
        <v>227</v>
      </c>
      <c r="L231" s="4">
        <v>6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228</v>
      </c>
      <c r="F232" s="4">
        <f>ROUND(Source!AY224,O232)</f>
        <v>52724.44</v>
      </c>
      <c r="G232" s="4" t="s">
        <v>122</v>
      </c>
      <c r="H232" s="4" t="s">
        <v>123</v>
      </c>
      <c r="I232" s="4"/>
      <c r="J232" s="4"/>
      <c r="K232" s="4">
        <v>228</v>
      </c>
      <c r="L232" s="4">
        <v>7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52724.44</v>
      </c>
      <c r="X232" s="4">
        <v>1</v>
      </c>
      <c r="Y232" s="4">
        <v>52724.44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216</v>
      </c>
      <c r="F233" s="4">
        <f>ROUND(Source!AP224,O233)</f>
        <v>42016611.18</v>
      </c>
      <c r="G233" s="4" t="s">
        <v>124</v>
      </c>
      <c r="H233" s="4" t="s">
        <v>125</v>
      </c>
      <c r="I233" s="4"/>
      <c r="J233" s="4"/>
      <c r="K233" s="4">
        <v>216</v>
      </c>
      <c r="L233" s="4">
        <v>8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42016611.18</v>
      </c>
      <c r="X233" s="4">
        <v>1</v>
      </c>
      <c r="Y233" s="4">
        <v>42016611.18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223</v>
      </c>
      <c r="F234" s="4">
        <f>ROUND(Source!AQ224,O234)</f>
        <v>0</v>
      </c>
      <c r="G234" s="4" t="s">
        <v>126</v>
      </c>
      <c r="H234" s="4" t="s">
        <v>127</v>
      </c>
      <c r="I234" s="4"/>
      <c r="J234" s="4"/>
      <c r="K234" s="4">
        <v>223</v>
      </c>
      <c r="L234" s="4">
        <v>9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229</v>
      </c>
      <c r="F235" s="4">
        <f>ROUND(Source!AZ224,O235)</f>
        <v>42016611.18</v>
      </c>
      <c r="G235" s="4" t="s">
        <v>128</v>
      </c>
      <c r="H235" s="4" t="s">
        <v>129</v>
      </c>
      <c r="I235" s="4"/>
      <c r="J235" s="4"/>
      <c r="K235" s="4">
        <v>229</v>
      </c>
      <c r="L235" s="4">
        <v>10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42016611.18</v>
      </c>
      <c r="X235" s="4">
        <v>1</v>
      </c>
      <c r="Y235" s="4">
        <v>42016611.18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203</v>
      </c>
      <c r="F236" s="4">
        <f>ROUND(Source!Q224,O236)</f>
        <v>976.08</v>
      </c>
      <c r="G236" s="4" t="s">
        <v>130</v>
      </c>
      <c r="H236" s="4" t="s">
        <v>131</v>
      </c>
      <c r="I236" s="4"/>
      <c r="J236" s="4"/>
      <c r="K236" s="4">
        <v>203</v>
      </c>
      <c r="L236" s="4">
        <v>11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976.07999999999993</v>
      </c>
      <c r="X236" s="4">
        <v>1</v>
      </c>
      <c r="Y236" s="4">
        <v>976.07999999999993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231</v>
      </c>
      <c r="F237" s="4">
        <f>ROUND(Source!BB224,O237)</f>
        <v>0</v>
      </c>
      <c r="G237" s="4" t="s">
        <v>132</v>
      </c>
      <c r="H237" s="4" t="s">
        <v>133</v>
      </c>
      <c r="I237" s="4"/>
      <c r="J237" s="4"/>
      <c r="K237" s="4">
        <v>231</v>
      </c>
      <c r="L237" s="4">
        <v>12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204</v>
      </c>
      <c r="F238" s="4">
        <f>ROUND(Source!R224,O238)</f>
        <v>594.21</v>
      </c>
      <c r="G238" s="4" t="s">
        <v>134</v>
      </c>
      <c r="H238" s="4" t="s">
        <v>135</v>
      </c>
      <c r="I238" s="4"/>
      <c r="J238" s="4"/>
      <c r="K238" s="4">
        <v>204</v>
      </c>
      <c r="L238" s="4">
        <v>13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594.20999999999992</v>
      </c>
      <c r="X238" s="4">
        <v>1</v>
      </c>
      <c r="Y238" s="4">
        <v>594.20999999999992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205</v>
      </c>
      <c r="F239" s="4">
        <f>ROUND(Source!S224,O239)</f>
        <v>88219.96</v>
      </c>
      <c r="G239" s="4" t="s">
        <v>136</v>
      </c>
      <c r="H239" s="4" t="s">
        <v>137</v>
      </c>
      <c r="I239" s="4"/>
      <c r="J239" s="4"/>
      <c r="K239" s="4">
        <v>205</v>
      </c>
      <c r="L239" s="4">
        <v>14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88219.96</v>
      </c>
      <c r="X239" s="4">
        <v>1</v>
      </c>
      <c r="Y239" s="4">
        <v>88219.96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232</v>
      </c>
      <c r="F240" s="4">
        <f>ROUND(Source!BC224,O240)</f>
        <v>0</v>
      </c>
      <c r="G240" s="4" t="s">
        <v>138</v>
      </c>
      <c r="H240" s="4" t="s">
        <v>139</v>
      </c>
      <c r="I240" s="4"/>
      <c r="J240" s="4"/>
      <c r="K240" s="4">
        <v>232</v>
      </c>
      <c r="L240" s="4">
        <v>15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214</v>
      </c>
      <c r="F241" s="4">
        <f>ROUND(Source!AS224,O241)</f>
        <v>0</v>
      </c>
      <c r="G241" s="4" t="s">
        <v>140</v>
      </c>
      <c r="H241" s="4" t="s">
        <v>141</v>
      </c>
      <c r="I241" s="4"/>
      <c r="J241" s="4"/>
      <c r="K241" s="4">
        <v>214</v>
      </c>
      <c r="L241" s="4">
        <v>16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215</v>
      </c>
      <c r="F242" s="4">
        <f>ROUND(Source!AT224,O242)</f>
        <v>270804.17</v>
      </c>
      <c r="G242" s="4" t="s">
        <v>142</v>
      </c>
      <c r="H242" s="4" t="s">
        <v>143</v>
      </c>
      <c r="I242" s="4"/>
      <c r="J242" s="4"/>
      <c r="K242" s="4">
        <v>215</v>
      </c>
      <c r="L242" s="4">
        <v>17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270804.17</v>
      </c>
      <c r="X242" s="4">
        <v>1</v>
      </c>
      <c r="Y242" s="4">
        <v>270804.17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217</v>
      </c>
      <c r="F243" s="4">
        <f>ROUND(Source!AU224,O243)</f>
        <v>0</v>
      </c>
      <c r="G243" s="4" t="s">
        <v>144</v>
      </c>
      <c r="H243" s="4" t="s">
        <v>145</v>
      </c>
      <c r="I243" s="4"/>
      <c r="J243" s="4"/>
      <c r="K243" s="4">
        <v>217</v>
      </c>
      <c r="L243" s="4">
        <v>18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230</v>
      </c>
      <c r="F244" s="4">
        <f>ROUND(Source!BA224,O244)</f>
        <v>0</v>
      </c>
      <c r="G244" s="4" t="s">
        <v>146</v>
      </c>
      <c r="H244" s="4" t="s">
        <v>147</v>
      </c>
      <c r="I244" s="4"/>
      <c r="J244" s="4"/>
      <c r="K244" s="4">
        <v>230</v>
      </c>
      <c r="L244" s="4">
        <v>19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206</v>
      </c>
      <c r="F245" s="4">
        <f>ROUND(Source!T224,O245)</f>
        <v>0</v>
      </c>
      <c r="G245" s="4" t="s">
        <v>148</v>
      </c>
      <c r="H245" s="4" t="s">
        <v>149</v>
      </c>
      <c r="I245" s="4"/>
      <c r="J245" s="4"/>
      <c r="K245" s="4">
        <v>206</v>
      </c>
      <c r="L245" s="4">
        <v>20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207</v>
      </c>
      <c r="F246" s="4">
        <f>ROUND(Source!U224,O246)</f>
        <v>109.938</v>
      </c>
      <c r="G246" s="4" t="s">
        <v>150</v>
      </c>
      <c r="H246" s="4" t="s">
        <v>151</v>
      </c>
      <c r="I246" s="4"/>
      <c r="J246" s="4"/>
      <c r="K246" s="4">
        <v>207</v>
      </c>
      <c r="L246" s="4">
        <v>21</v>
      </c>
      <c r="M246" s="4">
        <v>3</v>
      </c>
      <c r="N246" s="4" t="s">
        <v>3</v>
      </c>
      <c r="O246" s="4">
        <v>7</v>
      </c>
      <c r="P246" s="4"/>
      <c r="Q246" s="4"/>
      <c r="R246" s="4"/>
      <c r="S246" s="4"/>
      <c r="T246" s="4"/>
      <c r="U246" s="4"/>
      <c r="V246" s="4"/>
      <c r="W246" s="4">
        <v>109.938</v>
      </c>
      <c r="X246" s="4">
        <v>1</v>
      </c>
      <c r="Y246" s="4">
        <v>109.938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208</v>
      </c>
      <c r="F247" s="4">
        <f>ROUND(Source!V224,O247)</f>
        <v>0.64800000000000002</v>
      </c>
      <c r="G247" s="4" t="s">
        <v>152</v>
      </c>
      <c r="H247" s="4" t="s">
        <v>153</v>
      </c>
      <c r="I247" s="4"/>
      <c r="J247" s="4"/>
      <c r="K247" s="4">
        <v>208</v>
      </c>
      <c r="L247" s="4">
        <v>22</v>
      </c>
      <c r="M247" s="4">
        <v>3</v>
      </c>
      <c r="N247" s="4" t="s">
        <v>3</v>
      </c>
      <c r="O247" s="4">
        <v>7</v>
      </c>
      <c r="P247" s="4"/>
      <c r="Q247" s="4"/>
      <c r="R247" s="4"/>
      <c r="S247" s="4"/>
      <c r="T247" s="4"/>
      <c r="U247" s="4"/>
      <c r="V247" s="4"/>
      <c r="W247" s="4">
        <v>0.64800000000000002</v>
      </c>
      <c r="X247" s="4">
        <v>1</v>
      </c>
      <c r="Y247" s="4">
        <v>0.64800000000000002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209</v>
      </c>
      <c r="F248" s="4">
        <f>ROUND(Source!W224,O248)</f>
        <v>0</v>
      </c>
      <c r="G248" s="4" t="s">
        <v>154</v>
      </c>
      <c r="H248" s="4" t="s">
        <v>155</v>
      </c>
      <c r="I248" s="4"/>
      <c r="J248" s="4"/>
      <c r="K248" s="4">
        <v>209</v>
      </c>
      <c r="L248" s="4">
        <v>23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233</v>
      </c>
      <c r="F249" s="4">
        <f>ROUND(Source!BD224,O249)</f>
        <v>0</v>
      </c>
      <c r="G249" s="4" t="s">
        <v>156</v>
      </c>
      <c r="H249" s="4" t="s">
        <v>157</v>
      </c>
      <c r="I249" s="4"/>
      <c r="J249" s="4"/>
      <c r="K249" s="4">
        <v>233</v>
      </c>
      <c r="L249" s="4">
        <v>24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210</v>
      </c>
      <c r="F250" s="4">
        <f>ROUND(Source!X224,O250)</f>
        <v>83604.66</v>
      </c>
      <c r="G250" s="4" t="s">
        <v>158</v>
      </c>
      <c r="H250" s="4" t="s">
        <v>159</v>
      </c>
      <c r="I250" s="4"/>
      <c r="J250" s="4"/>
      <c r="K250" s="4">
        <v>210</v>
      </c>
      <c r="L250" s="4">
        <v>25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83604.66</v>
      </c>
      <c r="X250" s="4">
        <v>1</v>
      </c>
      <c r="Y250" s="4">
        <v>83604.66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211</v>
      </c>
      <c r="F251" s="4">
        <f>ROUND(Source!Y224,O251)</f>
        <v>44684.82</v>
      </c>
      <c r="G251" s="4" t="s">
        <v>160</v>
      </c>
      <c r="H251" s="4" t="s">
        <v>161</v>
      </c>
      <c r="I251" s="4"/>
      <c r="J251" s="4"/>
      <c r="K251" s="4">
        <v>211</v>
      </c>
      <c r="L251" s="4">
        <v>26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44684.82</v>
      </c>
      <c r="X251" s="4">
        <v>1</v>
      </c>
      <c r="Y251" s="4">
        <v>44684.82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224</v>
      </c>
      <c r="F252" s="4">
        <f>ROUND(Source!AR224,O252)</f>
        <v>42287415.350000001</v>
      </c>
      <c r="G252" s="4" t="s">
        <v>162</v>
      </c>
      <c r="H252" s="4" t="s">
        <v>163</v>
      </c>
      <c r="I252" s="4"/>
      <c r="J252" s="4"/>
      <c r="K252" s="4">
        <v>224</v>
      </c>
      <c r="L252" s="4">
        <v>27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42287415.350000001</v>
      </c>
      <c r="X252" s="4">
        <v>1</v>
      </c>
      <c r="Y252" s="4">
        <v>42287415.350000001</v>
      </c>
      <c r="Z252" s="4"/>
      <c r="AA252" s="4"/>
      <c r="AB252" s="4"/>
    </row>
    <row r="254" spans="1:206" x14ac:dyDescent="0.2">
      <c r="A254" s="2">
        <v>51</v>
      </c>
      <c r="B254" s="2">
        <f>B12</f>
        <v>311</v>
      </c>
      <c r="C254" s="2">
        <f>A12</f>
        <v>1</v>
      </c>
      <c r="D254" s="2">
        <f>ROW(A12)</f>
        <v>12</v>
      </c>
      <c r="E254" s="2"/>
      <c r="F254" s="2" t="str">
        <f>IF(F12&lt;&gt;"",F12,"")</f>
        <v>ОСР-05-01</v>
      </c>
      <c r="G254" s="2" t="str">
        <f>IF(G12&lt;&gt;"",G12,"")</f>
        <v xml:space="preserve">Цифровые системы передачи информации. ПС 110 кВ Ермолино	</v>
      </c>
      <c r="H254" s="2">
        <v>0</v>
      </c>
      <c r="I254" s="2"/>
      <c r="J254" s="2"/>
      <c r="K254" s="2"/>
      <c r="L254" s="2"/>
      <c r="M254" s="2"/>
      <c r="N254" s="2"/>
      <c r="O254" s="2">
        <f t="shared" ref="O254:T254" si="168">ROUND(O224,2)</f>
        <v>42159125.869999997</v>
      </c>
      <c r="P254" s="2">
        <f t="shared" si="168"/>
        <v>42069335.619999997</v>
      </c>
      <c r="Q254" s="2">
        <f t="shared" si="168"/>
        <v>976.08</v>
      </c>
      <c r="R254" s="2">
        <f t="shared" si="168"/>
        <v>594.21</v>
      </c>
      <c r="S254" s="2">
        <f t="shared" si="168"/>
        <v>88219.96</v>
      </c>
      <c r="T254" s="2">
        <f t="shared" si="168"/>
        <v>0</v>
      </c>
      <c r="U254" s="2">
        <f>U224</f>
        <v>109.938</v>
      </c>
      <c r="V254" s="2">
        <f>V224</f>
        <v>0.64800000000000013</v>
      </c>
      <c r="W254" s="2">
        <f>ROUND(W224,2)</f>
        <v>0</v>
      </c>
      <c r="X254" s="2">
        <f>ROUND(X224,2)</f>
        <v>83604.66</v>
      </c>
      <c r="Y254" s="2">
        <f>ROUND(Y224,2)</f>
        <v>44684.82</v>
      </c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>
        <f t="shared" ref="AO254:BD254" si="169">ROUND(AO224,2)</f>
        <v>0</v>
      </c>
      <c r="AP254" s="2">
        <f t="shared" si="169"/>
        <v>42016611.18</v>
      </c>
      <c r="AQ254" s="2">
        <f t="shared" si="169"/>
        <v>0</v>
      </c>
      <c r="AR254" s="2">
        <f t="shared" si="169"/>
        <v>42287415.350000001</v>
      </c>
      <c r="AS254" s="2">
        <f t="shared" si="169"/>
        <v>0</v>
      </c>
      <c r="AT254" s="2">
        <f t="shared" si="169"/>
        <v>270804.17</v>
      </c>
      <c r="AU254" s="2">
        <f t="shared" si="169"/>
        <v>0</v>
      </c>
      <c r="AV254" s="2">
        <f t="shared" si="169"/>
        <v>42069335.619999997</v>
      </c>
      <c r="AW254" s="2">
        <f t="shared" si="169"/>
        <v>52724.44</v>
      </c>
      <c r="AX254" s="2">
        <f t="shared" si="169"/>
        <v>0</v>
      </c>
      <c r="AY254" s="2">
        <f t="shared" si="169"/>
        <v>52724.44</v>
      </c>
      <c r="AZ254" s="2">
        <f t="shared" si="169"/>
        <v>42016611.18</v>
      </c>
      <c r="BA254" s="2">
        <f t="shared" si="169"/>
        <v>0</v>
      </c>
      <c r="BB254" s="2">
        <f t="shared" si="169"/>
        <v>0</v>
      </c>
      <c r="BC254" s="2">
        <f t="shared" si="169"/>
        <v>0</v>
      </c>
      <c r="BD254" s="2">
        <f t="shared" si="169"/>
        <v>0</v>
      </c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>
        <v>0</v>
      </c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201</v>
      </c>
      <c r="F256" s="4">
        <f>ROUND(Source!O254,O256)</f>
        <v>42159125.869999997</v>
      </c>
      <c r="G256" s="4" t="s">
        <v>110</v>
      </c>
      <c r="H256" s="4" t="s">
        <v>111</v>
      </c>
      <c r="I256" s="4"/>
      <c r="J256" s="4"/>
      <c r="K256" s="4">
        <v>201</v>
      </c>
      <c r="L256" s="4">
        <v>1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142514.69</v>
      </c>
      <c r="X256" s="4">
        <v>1</v>
      </c>
      <c r="Y256" s="4">
        <v>142514.69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202</v>
      </c>
      <c r="F257" s="4">
        <f>ROUND(Source!P254,O257)</f>
        <v>42069335.619999997</v>
      </c>
      <c r="G257" s="4" t="s">
        <v>112</v>
      </c>
      <c r="H257" s="4" t="s">
        <v>113</v>
      </c>
      <c r="I257" s="4"/>
      <c r="J257" s="4"/>
      <c r="K257" s="4">
        <v>202</v>
      </c>
      <c r="L257" s="4">
        <v>2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42069335.619999997</v>
      </c>
      <c r="X257" s="4">
        <v>1</v>
      </c>
      <c r="Y257" s="4">
        <v>42069335.619999997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222</v>
      </c>
      <c r="F258" s="4">
        <f>ROUND(Source!AO254,O258)</f>
        <v>0</v>
      </c>
      <c r="G258" s="4" t="s">
        <v>114</v>
      </c>
      <c r="H258" s="4" t="s">
        <v>115</v>
      </c>
      <c r="I258" s="4"/>
      <c r="J258" s="4"/>
      <c r="K258" s="4">
        <v>222</v>
      </c>
      <c r="L258" s="4">
        <v>3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225</v>
      </c>
      <c r="F259" s="4">
        <f>ROUND(Source!AV254,O259)</f>
        <v>42069335.619999997</v>
      </c>
      <c r="G259" s="4" t="s">
        <v>116</v>
      </c>
      <c r="H259" s="4" t="s">
        <v>117</v>
      </c>
      <c r="I259" s="4"/>
      <c r="J259" s="4"/>
      <c r="K259" s="4">
        <v>225</v>
      </c>
      <c r="L259" s="4">
        <v>4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42069335.619999997</v>
      </c>
      <c r="X259" s="4">
        <v>1</v>
      </c>
      <c r="Y259" s="4">
        <v>42069335.619999997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226</v>
      </c>
      <c r="F260" s="4">
        <f>ROUND(Source!AW254,O260)</f>
        <v>52724.44</v>
      </c>
      <c r="G260" s="4" t="s">
        <v>118</v>
      </c>
      <c r="H260" s="4" t="s">
        <v>119</v>
      </c>
      <c r="I260" s="4"/>
      <c r="J260" s="4"/>
      <c r="K260" s="4">
        <v>226</v>
      </c>
      <c r="L260" s="4">
        <v>5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52724.44</v>
      </c>
      <c r="X260" s="4">
        <v>1</v>
      </c>
      <c r="Y260" s="4">
        <v>52724.44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227</v>
      </c>
      <c r="F261" s="4">
        <f>ROUND(Source!AX254,O261)</f>
        <v>0</v>
      </c>
      <c r="G261" s="4" t="s">
        <v>120</v>
      </c>
      <c r="H261" s="4" t="s">
        <v>121</v>
      </c>
      <c r="I261" s="4"/>
      <c r="J261" s="4"/>
      <c r="K261" s="4">
        <v>227</v>
      </c>
      <c r="L261" s="4">
        <v>6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228</v>
      </c>
      <c r="F262" s="4">
        <f>ROUND(Source!AY254,O262)</f>
        <v>52724.44</v>
      </c>
      <c r="G262" s="4" t="s">
        <v>122</v>
      </c>
      <c r="H262" s="4" t="s">
        <v>123</v>
      </c>
      <c r="I262" s="4"/>
      <c r="J262" s="4"/>
      <c r="K262" s="4">
        <v>228</v>
      </c>
      <c r="L262" s="4">
        <v>7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52724.44</v>
      </c>
      <c r="X262" s="4">
        <v>1</v>
      </c>
      <c r="Y262" s="4">
        <v>52724.44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216</v>
      </c>
      <c r="F263" s="4">
        <f>ROUND(Source!AP254,O263)</f>
        <v>42016611.18</v>
      </c>
      <c r="G263" s="4" t="s">
        <v>124</v>
      </c>
      <c r="H263" s="4" t="s">
        <v>125</v>
      </c>
      <c r="I263" s="4"/>
      <c r="J263" s="4"/>
      <c r="K263" s="4">
        <v>216</v>
      </c>
      <c r="L263" s="4">
        <v>8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42016611.18</v>
      </c>
      <c r="X263" s="4">
        <v>1</v>
      </c>
      <c r="Y263" s="4">
        <v>42016611.18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223</v>
      </c>
      <c r="F264" s="4">
        <f>ROUND(Source!AQ254,O264)</f>
        <v>0</v>
      </c>
      <c r="G264" s="4" t="s">
        <v>126</v>
      </c>
      <c r="H264" s="4" t="s">
        <v>127</v>
      </c>
      <c r="I264" s="4"/>
      <c r="J264" s="4"/>
      <c r="K264" s="4">
        <v>223</v>
      </c>
      <c r="L264" s="4">
        <v>9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229</v>
      </c>
      <c r="F265" s="4">
        <f>ROUND(Source!AZ254,O265)</f>
        <v>42016611.18</v>
      </c>
      <c r="G265" s="4" t="s">
        <v>128</v>
      </c>
      <c r="H265" s="4" t="s">
        <v>129</v>
      </c>
      <c r="I265" s="4"/>
      <c r="J265" s="4"/>
      <c r="K265" s="4">
        <v>229</v>
      </c>
      <c r="L265" s="4">
        <v>10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42016611.18</v>
      </c>
      <c r="X265" s="4">
        <v>1</v>
      </c>
      <c r="Y265" s="4">
        <v>42016611.18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203</v>
      </c>
      <c r="F266" s="4">
        <f>ROUND(Source!Q254,O266)</f>
        <v>976.08</v>
      </c>
      <c r="G266" s="4" t="s">
        <v>130</v>
      </c>
      <c r="H266" s="4" t="s">
        <v>131</v>
      </c>
      <c r="I266" s="4"/>
      <c r="J266" s="4"/>
      <c r="K266" s="4">
        <v>203</v>
      </c>
      <c r="L266" s="4">
        <v>11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976.07999999999993</v>
      </c>
      <c r="X266" s="4">
        <v>1</v>
      </c>
      <c r="Y266" s="4">
        <v>976.07999999999993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231</v>
      </c>
      <c r="F267" s="4">
        <f>ROUND(Source!BB254,O267)</f>
        <v>0</v>
      </c>
      <c r="G267" s="4" t="s">
        <v>132</v>
      </c>
      <c r="H267" s="4" t="s">
        <v>133</v>
      </c>
      <c r="I267" s="4"/>
      <c r="J267" s="4"/>
      <c r="K267" s="4">
        <v>231</v>
      </c>
      <c r="L267" s="4">
        <v>12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204</v>
      </c>
      <c r="F268" s="4">
        <f>ROUND(Source!R254,O268)</f>
        <v>594.21</v>
      </c>
      <c r="G268" s="4" t="s">
        <v>134</v>
      </c>
      <c r="H268" s="4" t="s">
        <v>135</v>
      </c>
      <c r="I268" s="4"/>
      <c r="J268" s="4"/>
      <c r="K268" s="4">
        <v>204</v>
      </c>
      <c r="L268" s="4">
        <v>13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594.20999999999992</v>
      </c>
      <c r="X268" s="4">
        <v>1</v>
      </c>
      <c r="Y268" s="4">
        <v>594.20999999999992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205</v>
      </c>
      <c r="F269" s="4">
        <f>ROUND(Source!S254,O269)</f>
        <v>88219.96</v>
      </c>
      <c r="G269" s="4" t="s">
        <v>136</v>
      </c>
      <c r="H269" s="4" t="s">
        <v>137</v>
      </c>
      <c r="I269" s="4"/>
      <c r="J269" s="4"/>
      <c r="K269" s="4">
        <v>205</v>
      </c>
      <c r="L269" s="4">
        <v>14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88219.96</v>
      </c>
      <c r="X269" s="4">
        <v>1</v>
      </c>
      <c r="Y269" s="4">
        <v>88219.96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232</v>
      </c>
      <c r="F270" s="4">
        <f>ROUND(Source!BC254,O270)</f>
        <v>0</v>
      </c>
      <c r="G270" s="4" t="s">
        <v>138</v>
      </c>
      <c r="H270" s="4" t="s">
        <v>139</v>
      </c>
      <c r="I270" s="4"/>
      <c r="J270" s="4"/>
      <c r="K270" s="4">
        <v>232</v>
      </c>
      <c r="L270" s="4">
        <v>15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214</v>
      </c>
      <c r="F271" s="4">
        <f>ROUND(Source!AS254,O271)</f>
        <v>0</v>
      </c>
      <c r="G271" s="4" t="s">
        <v>140</v>
      </c>
      <c r="H271" s="4" t="s">
        <v>141</v>
      </c>
      <c r="I271" s="4"/>
      <c r="J271" s="4"/>
      <c r="K271" s="4">
        <v>214</v>
      </c>
      <c r="L271" s="4">
        <v>16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215</v>
      </c>
      <c r="F272" s="4">
        <f>ROUND(Source!AT254,O272)</f>
        <v>270804.17</v>
      </c>
      <c r="G272" s="4" t="s">
        <v>142</v>
      </c>
      <c r="H272" s="4" t="s">
        <v>143</v>
      </c>
      <c r="I272" s="4"/>
      <c r="J272" s="4"/>
      <c r="K272" s="4">
        <v>215</v>
      </c>
      <c r="L272" s="4">
        <v>17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270804.17</v>
      </c>
      <c r="X272" s="4">
        <v>1</v>
      </c>
      <c r="Y272" s="4">
        <v>270804.17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217</v>
      </c>
      <c r="F273" s="4">
        <f>ROUND(Source!AU254,O273)</f>
        <v>0</v>
      </c>
      <c r="G273" s="4" t="s">
        <v>144</v>
      </c>
      <c r="H273" s="4" t="s">
        <v>145</v>
      </c>
      <c r="I273" s="4"/>
      <c r="J273" s="4"/>
      <c r="K273" s="4">
        <v>217</v>
      </c>
      <c r="L273" s="4">
        <v>18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230</v>
      </c>
      <c r="F274" s="4">
        <f>ROUND(Source!BA254,O274)</f>
        <v>0</v>
      </c>
      <c r="G274" s="4" t="s">
        <v>146</v>
      </c>
      <c r="H274" s="4" t="s">
        <v>147</v>
      </c>
      <c r="I274" s="4"/>
      <c r="J274" s="4"/>
      <c r="K274" s="4">
        <v>230</v>
      </c>
      <c r="L274" s="4">
        <v>19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206</v>
      </c>
      <c r="F275" s="4">
        <f>ROUND(Source!T254,O275)</f>
        <v>0</v>
      </c>
      <c r="G275" s="4" t="s">
        <v>148</v>
      </c>
      <c r="H275" s="4" t="s">
        <v>149</v>
      </c>
      <c r="I275" s="4"/>
      <c r="J275" s="4"/>
      <c r="K275" s="4">
        <v>206</v>
      </c>
      <c r="L275" s="4">
        <v>20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207</v>
      </c>
      <c r="F276" s="4">
        <f>ROUND(Source!U254,O276)</f>
        <v>109.938</v>
      </c>
      <c r="G276" s="4" t="s">
        <v>150</v>
      </c>
      <c r="H276" s="4" t="s">
        <v>151</v>
      </c>
      <c r="I276" s="4"/>
      <c r="J276" s="4"/>
      <c r="K276" s="4">
        <v>207</v>
      </c>
      <c r="L276" s="4">
        <v>21</v>
      </c>
      <c r="M276" s="4">
        <v>3</v>
      </c>
      <c r="N276" s="4" t="s">
        <v>3</v>
      </c>
      <c r="O276" s="4">
        <v>7</v>
      </c>
      <c r="P276" s="4"/>
      <c r="Q276" s="4"/>
      <c r="R276" s="4"/>
      <c r="S276" s="4"/>
      <c r="T276" s="4"/>
      <c r="U276" s="4"/>
      <c r="V276" s="4"/>
      <c r="W276" s="4">
        <v>109.938</v>
      </c>
      <c r="X276" s="4">
        <v>1</v>
      </c>
      <c r="Y276" s="4">
        <v>109.938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208</v>
      </c>
      <c r="F277" s="4">
        <f>ROUND(Source!V254,O277)</f>
        <v>0.64800000000000002</v>
      </c>
      <c r="G277" s="4" t="s">
        <v>152</v>
      </c>
      <c r="H277" s="4" t="s">
        <v>153</v>
      </c>
      <c r="I277" s="4"/>
      <c r="J277" s="4"/>
      <c r="K277" s="4">
        <v>208</v>
      </c>
      <c r="L277" s="4">
        <v>22</v>
      </c>
      <c r="M277" s="4">
        <v>3</v>
      </c>
      <c r="N277" s="4" t="s">
        <v>3</v>
      </c>
      <c r="O277" s="4">
        <v>7</v>
      </c>
      <c r="P277" s="4"/>
      <c r="Q277" s="4"/>
      <c r="R277" s="4"/>
      <c r="S277" s="4"/>
      <c r="T277" s="4"/>
      <c r="U277" s="4"/>
      <c r="V277" s="4"/>
      <c r="W277" s="4">
        <v>0.64800000000000002</v>
      </c>
      <c r="X277" s="4">
        <v>1</v>
      </c>
      <c r="Y277" s="4">
        <v>0.64800000000000002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209</v>
      </c>
      <c r="F278" s="4">
        <f>ROUND(Source!W254,O278)</f>
        <v>0</v>
      </c>
      <c r="G278" s="4" t="s">
        <v>154</v>
      </c>
      <c r="H278" s="4" t="s">
        <v>155</v>
      </c>
      <c r="I278" s="4"/>
      <c r="J278" s="4"/>
      <c r="K278" s="4">
        <v>209</v>
      </c>
      <c r="L278" s="4">
        <v>23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233</v>
      </c>
      <c r="F279" s="4">
        <f>ROUND(Source!BD254,O279)</f>
        <v>0</v>
      </c>
      <c r="G279" s="4" t="s">
        <v>156</v>
      </c>
      <c r="H279" s="4" t="s">
        <v>157</v>
      </c>
      <c r="I279" s="4"/>
      <c r="J279" s="4"/>
      <c r="K279" s="4">
        <v>233</v>
      </c>
      <c r="L279" s="4">
        <v>24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210</v>
      </c>
      <c r="F280" s="4">
        <f>ROUND(Source!X254,O280)</f>
        <v>83604.66</v>
      </c>
      <c r="G280" s="4" t="s">
        <v>158</v>
      </c>
      <c r="H280" s="4" t="s">
        <v>159</v>
      </c>
      <c r="I280" s="4"/>
      <c r="J280" s="4"/>
      <c r="K280" s="4">
        <v>210</v>
      </c>
      <c r="L280" s="4">
        <v>25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83604.66</v>
      </c>
      <c r="X280" s="4">
        <v>1</v>
      </c>
      <c r="Y280" s="4">
        <v>83604.66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211</v>
      </c>
      <c r="F281" s="4">
        <f>ROUND(Source!Y254,O281)</f>
        <v>44684.82</v>
      </c>
      <c r="G281" s="4" t="s">
        <v>160</v>
      </c>
      <c r="H281" s="4" t="s">
        <v>161</v>
      </c>
      <c r="I281" s="4"/>
      <c r="J281" s="4"/>
      <c r="K281" s="4">
        <v>211</v>
      </c>
      <c r="L281" s="4">
        <v>26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44684.82</v>
      </c>
      <c r="X281" s="4">
        <v>1</v>
      </c>
      <c r="Y281" s="4">
        <v>44684.82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224</v>
      </c>
      <c r="F282" s="4">
        <f>ROUND(Source!AR254,O282)</f>
        <v>42287415.350000001</v>
      </c>
      <c r="G282" s="4" t="s">
        <v>162</v>
      </c>
      <c r="H282" s="4" t="s">
        <v>163</v>
      </c>
      <c r="I282" s="4"/>
      <c r="J282" s="4"/>
      <c r="K282" s="4">
        <v>224</v>
      </c>
      <c r="L282" s="4">
        <v>27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42287415.350000001</v>
      </c>
      <c r="X282" s="4">
        <v>1</v>
      </c>
      <c r="Y282" s="4">
        <v>42287415.350000001</v>
      </c>
      <c r="Z282" s="4"/>
      <c r="AA282" s="4"/>
      <c r="AB282" s="4"/>
    </row>
    <row r="285" spans="1:28" x14ac:dyDescent="0.2">
      <c r="A285">
        <v>70</v>
      </c>
      <c r="B285">
        <v>1</v>
      </c>
      <c r="D285">
        <v>1</v>
      </c>
      <c r="E285" t="s">
        <v>287</v>
      </c>
      <c r="F285" t="s">
        <v>288</v>
      </c>
      <c r="G285">
        <v>1</v>
      </c>
      <c r="H285">
        <v>0</v>
      </c>
      <c r="I285" t="s">
        <v>3</v>
      </c>
      <c r="J285">
        <v>1</v>
      </c>
      <c r="K285">
        <v>0</v>
      </c>
      <c r="L285" t="s">
        <v>3</v>
      </c>
      <c r="M285" t="s">
        <v>3</v>
      </c>
      <c r="N285">
        <v>0</v>
      </c>
      <c r="P285" t="s">
        <v>289</v>
      </c>
    </row>
    <row r="286" spans="1:28" x14ac:dyDescent="0.2">
      <c r="A286">
        <v>70</v>
      </c>
      <c r="B286">
        <v>1</v>
      </c>
      <c r="D286">
        <v>2</v>
      </c>
      <c r="E286" t="s">
        <v>290</v>
      </c>
      <c r="F286" t="s">
        <v>291</v>
      </c>
      <c r="G286">
        <v>0</v>
      </c>
      <c r="H286">
        <v>0</v>
      </c>
      <c r="I286" t="s">
        <v>3</v>
      </c>
      <c r="J286">
        <v>1</v>
      </c>
      <c r="K286">
        <v>0</v>
      </c>
      <c r="L286" t="s">
        <v>3</v>
      </c>
      <c r="M286" t="s">
        <v>3</v>
      </c>
      <c r="N286">
        <v>0</v>
      </c>
      <c r="P286" t="s">
        <v>292</v>
      </c>
    </row>
    <row r="287" spans="1:28" x14ac:dyDescent="0.2">
      <c r="A287">
        <v>70</v>
      </c>
      <c r="B287">
        <v>1</v>
      </c>
      <c r="D287">
        <v>3</v>
      </c>
      <c r="E287" t="s">
        <v>293</v>
      </c>
      <c r="F287" t="s">
        <v>294</v>
      </c>
      <c r="G287">
        <v>0</v>
      </c>
      <c r="H287">
        <v>0</v>
      </c>
      <c r="I287" t="s">
        <v>3</v>
      </c>
      <c r="J287">
        <v>1</v>
      </c>
      <c r="K287">
        <v>0</v>
      </c>
      <c r="L287" t="s">
        <v>3</v>
      </c>
      <c r="M287" t="s">
        <v>3</v>
      </c>
      <c r="N287">
        <v>0</v>
      </c>
      <c r="P287" t="s">
        <v>295</v>
      </c>
    </row>
    <row r="288" spans="1:28" x14ac:dyDescent="0.2">
      <c r="A288">
        <v>70</v>
      </c>
      <c r="B288">
        <v>1</v>
      </c>
      <c r="D288">
        <v>4</v>
      </c>
      <c r="E288" t="s">
        <v>296</v>
      </c>
      <c r="F288" t="s">
        <v>297</v>
      </c>
      <c r="G288">
        <v>1</v>
      </c>
      <c r="H288">
        <v>0</v>
      </c>
      <c r="I288" t="s">
        <v>3</v>
      </c>
      <c r="J288">
        <v>2</v>
      </c>
      <c r="K288">
        <v>0</v>
      </c>
      <c r="L288" t="s">
        <v>3</v>
      </c>
      <c r="M288" t="s">
        <v>3</v>
      </c>
      <c r="N288">
        <v>0</v>
      </c>
      <c r="P288" t="s">
        <v>3</v>
      </c>
    </row>
    <row r="289" spans="1:16" x14ac:dyDescent="0.2">
      <c r="A289">
        <v>70</v>
      </c>
      <c r="B289">
        <v>1</v>
      </c>
      <c r="D289">
        <v>5</v>
      </c>
      <c r="E289" t="s">
        <v>298</v>
      </c>
      <c r="F289" t="s">
        <v>299</v>
      </c>
      <c r="G289">
        <v>0</v>
      </c>
      <c r="H289">
        <v>0</v>
      </c>
      <c r="I289" t="s">
        <v>3</v>
      </c>
      <c r="J289">
        <v>2</v>
      </c>
      <c r="K289">
        <v>0</v>
      </c>
      <c r="L289" t="s">
        <v>3</v>
      </c>
      <c r="M289" t="s">
        <v>3</v>
      </c>
      <c r="N289">
        <v>0</v>
      </c>
      <c r="P289" t="s">
        <v>3</v>
      </c>
    </row>
    <row r="290" spans="1:16" x14ac:dyDescent="0.2">
      <c r="A290">
        <v>70</v>
      </c>
      <c r="B290">
        <v>1</v>
      </c>
      <c r="D290">
        <v>6</v>
      </c>
      <c r="E290" t="s">
        <v>300</v>
      </c>
      <c r="F290" t="s">
        <v>301</v>
      </c>
      <c r="G290">
        <v>0</v>
      </c>
      <c r="H290">
        <v>0</v>
      </c>
      <c r="I290" t="s">
        <v>3</v>
      </c>
      <c r="J290">
        <v>2</v>
      </c>
      <c r="K290">
        <v>0</v>
      </c>
      <c r="L290" t="s">
        <v>3</v>
      </c>
      <c r="M290" t="s">
        <v>3</v>
      </c>
      <c r="N290">
        <v>0</v>
      </c>
      <c r="P290" t="s">
        <v>3</v>
      </c>
    </row>
    <row r="291" spans="1:16" x14ac:dyDescent="0.2">
      <c r="A291">
        <v>70</v>
      </c>
      <c r="B291">
        <v>1</v>
      </c>
      <c r="D291">
        <v>7</v>
      </c>
      <c r="E291" t="s">
        <v>302</v>
      </c>
      <c r="F291" t="s">
        <v>303</v>
      </c>
      <c r="G291">
        <v>0</v>
      </c>
      <c r="H291">
        <v>0</v>
      </c>
      <c r="I291" t="s">
        <v>304</v>
      </c>
      <c r="J291">
        <v>0</v>
      </c>
      <c r="K291">
        <v>0</v>
      </c>
      <c r="L291" t="s">
        <v>3</v>
      </c>
      <c r="M291" t="s">
        <v>3</v>
      </c>
      <c r="N291">
        <v>0</v>
      </c>
      <c r="P291" t="s">
        <v>305</v>
      </c>
    </row>
    <row r="292" spans="1:16" x14ac:dyDescent="0.2">
      <c r="A292">
        <v>70</v>
      </c>
      <c r="B292">
        <v>1</v>
      </c>
      <c r="D292">
        <v>8</v>
      </c>
      <c r="E292" t="s">
        <v>306</v>
      </c>
      <c r="F292" t="s">
        <v>307</v>
      </c>
      <c r="G292">
        <v>1</v>
      </c>
      <c r="H292">
        <v>0</v>
      </c>
      <c r="I292" t="s">
        <v>3</v>
      </c>
      <c r="J292">
        <v>5</v>
      </c>
      <c r="K292">
        <v>0</v>
      </c>
      <c r="L292" t="s">
        <v>3</v>
      </c>
      <c r="M292" t="s">
        <v>3</v>
      </c>
      <c r="N292">
        <v>0</v>
      </c>
      <c r="P292" t="s">
        <v>3</v>
      </c>
    </row>
    <row r="293" spans="1:16" x14ac:dyDescent="0.2">
      <c r="A293">
        <v>70</v>
      </c>
      <c r="B293">
        <v>1</v>
      </c>
      <c r="D293">
        <v>9</v>
      </c>
      <c r="E293" t="s">
        <v>308</v>
      </c>
      <c r="F293" t="s">
        <v>309</v>
      </c>
      <c r="G293">
        <v>0</v>
      </c>
      <c r="H293">
        <v>0</v>
      </c>
      <c r="I293" t="s">
        <v>3</v>
      </c>
      <c r="J293">
        <v>5</v>
      </c>
      <c r="K293">
        <v>0</v>
      </c>
      <c r="L293" t="s">
        <v>3</v>
      </c>
      <c r="M293" t="s">
        <v>3</v>
      </c>
      <c r="N293">
        <v>0</v>
      </c>
      <c r="P293" t="s">
        <v>310</v>
      </c>
    </row>
    <row r="294" spans="1:16" x14ac:dyDescent="0.2">
      <c r="A294">
        <v>70</v>
      </c>
      <c r="B294">
        <v>1</v>
      </c>
      <c r="D294">
        <v>10</v>
      </c>
      <c r="E294" t="s">
        <v>311</v>
      </c>
      <c r="F294" t="s">
        <v>312</v>
      </c>
      <c r="G294">
        <v>0</v>
      </c>
      <c r="H294">
        <v>0</v>
      </c>
      <c r="I294" t="s">
        <v>313</v>
      </c>
      <c r="J294">
        <v>5</v>
      </c>
      <c r="K294">
        <v>0</v>
      </c>
      <c r="L294" t="s">
        <v>3</v>
      </c>
      <c r="M294" t="s">
        <v>3</v>
      </c>
      <c r="N294">
        <v>0</v>
      </c>
      <c r="P294" t="s">
        <v>314</v>
      </c>
    </row>
    <row r="295" spans="1:16" x14ac:dyDescent="0.2">
      <c r="A295">
        <v>70</v>
      </c>
      <c r="B295">
        <v>1</v>
      </c>
      <c r="D295">
        <v>11</v>
      </c>
      <c r="E295" t="s">
        <v>315</v>
      </c>
      <c r="F295" t="s">
        <v>316</v>
      </c>
      <c r="G295">
        <v>0</v>
      </c>
      <c r="H295">
        <v>0</v>
      </c>
      <c r="I295" t="s">
        <v>317</v>
      </c>
      <c r="J295">
        <v>0</v>
      </c>
      <c r="K295">
        <v>0</v>
      </c>
      <c r="L295" t="s">
        <v>3</v>
      </c>
      <c r="M295" t="s">
        <v>3</v>
      </c>
      <c r="N295">
        <v>0</v>
      </c>
      <c r="P295" t="s">
        <v>318</v>
      </c>
    </row>
    <row r="296" spans="1:16" x14ac:dyDescent="0.2">
      <c r="A296">
        <v>70</v>
      </c>
      <c r="B296">
        <v>1</v>
      </c>
      <c r="D296">
        <v>12</v>
      </c>
      <c r="E296" t="s">
        <v>319</v>
      </c>
      <c r="F296" t="s">
        <v>320</v>
      </c>
      <c r="G296">
        <v>0</v>
      </c>
      <c r="H296">
        <v>0</v>
      </c>
      <c r="I296" t="s">
        <v>321</v>
      </c>
      <c r="J296">
        <v>0</v>
      </c>
      <c r="K296">
        <v>0</v>
      </c>
      <c r="L296" t="s">
        <v>3</v>
      </c>
      <c r="M296" t="s">
        <v>3</v>
      </c>
      <c r="N296">
        <v>0</v>
      </c>
      <c r="P296" t="s">
        <v>322</v>
      </c>
    </row>
    <row r="297" spans="1:16" x14ac:dyDescent="0.2">
      <c r="A297">
        <v>70</v>
      </c>
      <c r="B297">
        <v>1</v>
      </c>
      <c r="D297">
        <v>13</v>
      </c>
      <c r="E297" t="s">
        <v>323</v>
      </c>
      <c r="F297" t="s">
        <v>324</v>
      </c>
      <c r="G297">
        <v>0</v>
      </c>
      <c r="H297">
        <v>0</v>
      </c>
      <c r="I297" t="s">
        <v>325</v>
      </c>
      <c r="J297">
        <v>0</v>
      </c>
      <c r="K297">
        <v>0</v>
      </c>
      <c r="L297" t="s">
        <v>3</v>
      </c>
      <c r="M297" t="s">
        <v>3</v>
      </c>
      <c r="N297">
        <v>0</v>
      </c>
      <c r="P297" t="s">
        <v>326</v>
      </c>
    </row>
    <row r="298" spans="1:16" x14ac:dyDescent="0.2">
      <c r="A298">
        <v>70</v>
      </c>
      <c r="B298">
        <v>1</v>
      </c>
      <c r="D298">
        <v>14</v>
      </c>
      <c r="E298" t="s">
        <v>327</v>
      </c>
      <c r="F298" t="s">
        <v>328</v>
      </c>
      <c r="G298">
        <v>0</v>
      </c>
      <c r="H298">
        <v>0</v>
      </c>
      <c r="I298" t="s">
        <v>3</v>
      </c>
      <c r="J298">
        <v>0</v>
      </c>
      <c r="K298">
        <v>0</v>
      </c>
      <c r="L298" t="s">
        <v>3</v>
      </c>
      <c r="M298" t="s">
        <v>3</v>
      </c>
      <c r="N298">
        <v>0</v>
      </c>
      <c r="P298" t="s">
        <v>3</v>
      </c>
    </row>
    <row r="299" spans="1:16" x14ac:dyDescent="0.2">
      <c r="A299">
        <v>70</v>
      </c>
      <c r="B299">
        <v>1</v>
      </c>
      <c r="D299">
        <v>15</v>
      </c>
      <c r="E299" t="s">
        <v>329</v>
      </c>
      <c r="F299" t="s">
        <v>330</v>
      </c>
      <c r="G299">
        <v>0</v>
      </c>
      <c r="H299">
        <v>0</v>
      </c>
      <c r="I299" t="s">
        <v>3</v>
      </c>
      <c r="J299">
        <v>0</v>
      </c>
      <c r="K299">
        <v>0</v>
      </c>
      <c r="L299" t="s">
        <v>3</v>
      </c>
      <c r="M299" t="s">
        <v>3</v>
      </c>
      <c r="N299">
        <v>0</v>
      </c>
      <c r="P299" t="s">
        <v>331</v>
      </c>
    </row>
    <row r="300" spans="1:16" x14ac:dyDescent="0.2">
      <c r="A300">
        <v>70</v>
      </c>
      <c r="B300">
        <v>1</v>
      </c>
      <c r="D300">
        <v>16</v>
      </c>
      <c r="E300" t="s">
        <v>332</v>
      </c>
      <c r="F300" t="s">
        <v>333</v>
      </c>
      <c r="G300">
        <v>0</v>
      </c>
      <c r="H300">
        <v>0</v>
      </c>
      <c r="I300" t="s">
        <v>3</v>
      </c>
      <c r="J300">
        <v>3</v>
      </c>
      <c r="K300">
        <v>0</v>
      </c>
      <c r="L300" t="s">
        <v>3</v>
      </c>
      <c r="M300" t="s">
        <v>3</v>
      </c>
      <c r="N300">
        <v>0</v>
      </c>
      <c r="P300" t="s">
        <v>3</v>
      </c>
    </row>
    <row r="301" spans="1:16" x14ac:dyDescent="0.2">
      <c r="A301">
        <v>70</v>
      </c>
      <c r="B301">
        <v>1</v>
      </c>
      <c r="D301">
        <v>17</v>
      </c>
      <c r="E301" t="s">
        <v>334</v>
      </c>
      <c r="F301" t="s">
        <v>335</v>
      </c>
      <c r="G301">
        <v>1</v>
      </c>
      <c r="H301">
        <v>0</v>
      </c>
      <c r="I301" t="s">
        <v>3</v>
      </c>
      <c r="J301">
        <v>3</v>
      </c>
      <c r="K301">
        <v>0</v>
      </c>
      <c r="L301" t="s">
        <v>3</v>
      </c>
      <c r="M301" t="s">
        <v>3</v>
      </c>
      <c r="N301">
        <v>0</v>
      </c>
      <c r="P301" t="s">
        <v>3</v>
      </c>
    </row>
    <row r="302" spans="1:16" x14ac:dyDescent="0.2">
      <c r="A302">
        <v>70</v>
      </c>
      <c r="B302">
        <v>1</v>
      </c>
      <c r="D302">
        <v>1</v>
      </c>
      <c r="E302" t="s">
        <v>336</v>
      </c>
      <c r="F302" t="s">
        <v>337</v>
      </c>
      <c r="G302">
        <v>0.9</v>
      </c>
      <c r="H302">
        <v>1</v>
      </c>
      <c r="I302" t="s">
        <v>338</v>
      </c>
      <c r="J302">
        <v>0</v>
      </c>
      <c r="K302">
        <v>0</v>
      </c>
      <c r="L302" t="s">
        <v>3</v>
      </c>
      <c r="M302" t="s">
        <v>3</v>
      </c>
      <c r="N302">
        <v>0</v>
      </c>
      <c r="P302" t="s">
        <v>339</v>
      </c>
    </row>
    <row r="303" spans="1:16" x14ac:dyDescent="0.2">
      <c r="A303">
        <v>70</v>
      </c>
      <c r="B303">
        <v>1</v>
      </c>
      <c r="D303">
        <v>2</v>
      </c>
      <c r="E303" t="s">
        <v>340</v>
      </c>
      <c r="F303" t="s">
        <v>341</v>
      </c>
      <c r="G303">
        <v>0.85</v>
      </c>
      <c r="H303">
        <v>1</v>
      </c>
      <c r="I303" t="s">
        <v>342</v>
      </c>
      <c r="J303">
        <v>0</v>
      </c>
      <c r="K303">
        <v>0</v>
      </c>
      <c r="L303" t="s">
        <v>3</v>
      </c>
      <c r="M303" t="s">
        <v>3</v>
      </c>
      <c r="N303">
        <v>0</v>
      </c>
      <c r="P303" t="s">
        <v>343</v>
      </c>
    </row>
    <row r="304" spans="1:16" x14ac:dyDescent="0.2">
      <c r="A304">
        <v>70</v>
      </c>
      <c r="B304">
        <v>1</v>
      </c>
      <c r="D304">
        <v>3</v>
      </c>
      <c r="E304" t="s">
        <v>344</v>
      </c>
      <c r="F304" t="s">
        <v>345</v>
      </c>
      <c r="G304">
        <v>1.03</v>
      </c>
      <c r="H304">
        <v>0</v>
      </c>
      <c r="I304" t="s">
        <v>3</v>
      </c>
      <c r="J304">
        <v>0</v>
      </c>
      <c r="K304">
        <v>0</v>
      </c>
      <c r="L304" t="s">
        <v>3</v>
      </c>
      <c r="M304" t="s">
        <v>3</v>
      </c>
      <c r="N304">
        <v>0</v>
      </c>
      <c r="P304" t="s">
        <v>346</v>
      </c>
    </row>
    <row r="305" spans="1:50" x14ac:dyDescent="0.2">
      <c r="A305">
        <v>70</v>
      </c>
      <c r="B305">
        <v>1</v>
      </c>
      <c r="D305">
        <v>4</v>
      </c>
      <c r="E305" t="s">
        <v>347</v>
      </c>
      <c r="F305" t="s">
        <v>348</v>
      </c>
      <c r="G305">
        <v>1.1499999999999999</v>
      </c>
      <c r="H305">
        <v>0</v>
      </c>
      <c r="I305" t="s">
        <v>3</v>
      </c>
      <c r="J305">
        <v>0</v>
      </c>
      <c r="K305">
        <v>0</v>
      </c>
      <c r="L305" t="s">
        <v>3</v>
      </c>
      <c r="M305" t="s">
        <v>3</v>
      </c>
      <c r="N305">
        <v>0</v>
      </c>
      <c r="P305" t="s">
        <v>349</v>
      </c>
    </row>
    <row r="306" spans="1:50" x14ac:dyDescent="0.2">
      <c r="A306">
        <v>70</v>
      </c>
      <c r="B306">
        <v>1</v>
      </c>
      <c r="D306">
        <v>5</v>
      </c>
      <c r="E306" t="s">
        <v>350</v>
      </c>
      <c r="F306" t="s">
        <v>351</v>
      </c>
      <c r="G306">
        <v>7</v>
      </c>
      <c r="H306">
        <v>0</v>
      </c>
      <c r="I306" t="s">
        <v>3</v>
      </c>
      <c r="J306">
        <v>0</v>
      </c>
      <c r="K306">
        <v>0</v>
      </c>
      <c r="L306" t="s">
        <v>3</v>
      </c>
      <c r="M306" t="s">
        <v>3</v>
      </c>
      <c r="N306">
        <v>0</v>
      </c>
      <c r="P306" t="s">
        <v>3</v>
      </c>
    </row>
    <row r="307" spans="1:50" x14ac:dyDescent="0.2">
      <c r="A307">
        <v>70</v>
      </c>
      <c r="B307">
        <v>1</v>
      </c>
      <c r="D307">
        <v>6</v>
      </c>
      <c r="E307" t="s">
        <v>352</v>
      </c>
      <c r="F307" t="s">
        <v>3</v>
      </c>
      <c r="G307">
        <v>2</v>
      </c>
      <c r="H307">
        <v>0</v>
      </c>
      <c r="I307" t="s">
        <v>3</v>
      </c>
      <c r="J307">
        <v>0</v>
      </c>
      <c r="K307">
        <v>0</v>
      </c>
      <c r="L307" t="s">
        <v>3</v>
      </c>
      <c r="M307" t="s">
        <v>3</v>
      </c>
      <c r="N307">
        <v>0</v>
      </c>
      <c r="P307" t="s">
        <v>3</v>
      </c>
    </row>
    <row r="309" spans="1:50" x14ac:dyDescent="0.2">
      <c r="A309">
        <v>-1</v>
      </c>
    </row>
    <row r="311" spans="1:50" x14ac:dyDescent="0.2">
      <c r="A311" s="3">
        <v>75</v>
      </c>
      <c r="B311" s="3" t="s">
        <v>353</v>
      </c>
      <c r="C311" s="3">
        <v>2025</v>
      </c>
      <c r="D311" s="3">
        <v>0</v>
      </c>
      <c r="E311" s="3">
        <v>9</v>
      </c>
      <c r="F311" s="3">
        <v>0</v>
      </c>
      <c r="G311" s="3">
        <v>0</v>
      </c>
      <c r="H311" s="3">
        <v>1</v>
      </c>
      <c r="I311" s="3">
        <v>0</v>
      </c>
      <c r="J311" s="3">
        <v>1</v>
      </c>
      <c r="K311" s="3">
        <v>0</v>
      </c>
      <c r="L311" s="3">
        <v>0</v>
      </c>
      <c r="M311" s="3">
        <v>0</v>
      </c>
      <c r="N311" s="3">
        <v>48184616</v>
      </c>
      <c r="O311" s="3">
        <v>1</v>
      </c>
    </row>
    <row r="312" spans="1:50" x14ac:dyDescent="0.2">
      <c r="A312" s="5">
        <v>2</v>
      </c>
      <c r="B312" s="5" t="s">
        <v>354</v>
      </c>
      <c r="C312" s="5" t="s">
        <v>355</v>
      </c>
      <c r="D312" s="5">
        <v>0</v>
      </c>
      <c r="E312" s="5">
        <v>0</v>
      </c>
      <c r="F312" s="5">
        <v>0</v>
      </c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>
        <v>48184617</v>
      </c>
    </row>
    <row r="313" spans="1:50" x14ac:dyDescent="0.2">
      <c r="A313" s="5">
        <v>1</v>
      </c>
      <c r="B313" s="5" t="s">
        <v>356</v>
      </c>
      <c r="C313" s="5" t="s">
        <v>357</v>
      </c>
      <c r="D313" s="5">
        <v>2025</v>
      </c>
      <c r="E313" s="5">
        <v>9</v>
      </c>
      <c r="F313" s="5">
        <v>1</v>
      </c>
      <c r="G313" s="5">
        <v>1</v>
      </c>
      <c r="H313" s="5">
        <v>0</v>
      </c>
      <c r="I313" s="5">
        <v>2</v>
      </c>
      <c r="J313" s="5">
        <v>1</v>
      </c>
      <c r="K313" s="5">
        <v>1</v>
      </c>
      <c r="L313" s="5">
        <v>1</v>
      </c>
      <c r="M313" s="5">
        <v>1</v>
      </c>
      <c r="N313" s="5">
        <v>1</v>
      </c>
      <c r="O313" s="5">
        <v>1</v>
      </c>
      <c r="P313" s="5">
        <v>1</v>
      </c>
      <c r="Q313" s="5">
        <v>1</v>
      </c>
      <c r="R313" s="5" t="s">
        <v>3</v>
      </c>
      <c r="S313" s="5" t="s">
        <v>3</v>
      </c>
      <c r="T313" s="5" t="s">
        <v>3</v>
      </c>
      <c r="U313" s="5" t="s">
        <v>3</v>
      </c>
      <c r="V313" s="5" t="s">
        <v>3</v>
      </c>
      <c r="W313" s="5" t="s">
        <v>3</v>
      </c>
      <c r="X313" s="5" t="s">
        <v>3</v>
      </c>
      <c r="Y313" s="5" t="s">
        <v>3</v>
      </c>
      <c r="Z313" s="5" t="s">
        <v>3</v>
      </c>
      <c r="AA313" s="5" t="s">
        <v>3</v>
      </c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>
        <v>48184618</v>
      </c>
      <c r="AO313" s="5" t="s">
        <v>358</v>
      </c>
      <c r="AP313" s="5" t="s">
        <v>359</v>
      </c>
      <c r="AQ313" s="5">
        <v>45891</v>
      </c>
      <c r="AR313" s="5">
        <v>393</v>
      </c>
      <c r="AS313" s="5" t="s">
        <v>360</v>
      </c>
      <c r="AT313" s="5" t="s">
        <v>361</v>
      </c>
      <c r="AU313" s="5" t="s">
        <v>359</v>
      </c>
      <c r="AV313" s="5">
        <v>45652</v>
      </c>
      <c r="AW313" s="5">
        <v>612</v>
      </c>
      <c r="AX313" s="5" t="s">
        <v>362</v>
      </c>
    </row>
    <row r="317" spans="1:50" x14ac:dyDescent="0.2">
      <c r="A317">
        <v>65</v>
      </c>
      <c r="C317">
        <v>1</v>
      </c>
      <c r="D317">
        <v>0</v>
      </c>
      <c r="E31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363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44273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8</v>
      </c>
      <c r="B4" s="1">
        <v>1</v>
      </c>
      <c r="C4" s="1">
        <v>-1</v>
      </c>
      <c r="D4" s="1"/>
      <c r="E4" s="1"/>
      <c r="F4" s="1" t="s">
        <v>4</v>
      </c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5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5</v>
      </c>
      <c r="W12" s="1" t="s">
        <v>3</v>
      </c>
      <c r="X12" s="1" t="s">
        <v>3</v>
      </c>
      <c r="Y12" s="1" t="s">
        <v>3</v>
      </c>
      <c r="Z12" s="1"/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16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48184616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ROUND((Source!F241)/1000,2)</f>
        <v>0</v>
      </c>
      <c r="F16" s="7">
        <f>ROUND((Source!F242)/1000,2)</f>
        <v>270.8</v>
      </c>
      <c r="G16" s="7">
        <f>ROUND((Source!F233)/1000,2)</f>
        <v>42016.61</v>
      </c>
      <c r="H16" s="7">
        <f>ROUND((Source!F243)/1000+(Source!F244)/1000,2)</f>
        <v>0</v>
      </c>
      <c r="I16" s="7">
        <f>E16+F16+G16+H16</f>
        <v>42287.41</v>
      </c>
      <c r="J16" s="7">
        <f>ROUND((Source!F239+Source!F238)/1000,2)</f>
        <v>88.81</v>
      </c>
      <c r="K16" s="7">
        <v>84228.46</v>
      </c>
      <c r="L16" s="7">
        <v>0</v>
      </c>
      <c r="M16" s="7">
        <v>0</v>
      </c>
      <c r="N16" s="7">
        <f>I16+L16+M16</f>
        <v>42287.41</v>
      </c>
      <c r="AI16" s="6">
        <v>5</v>
      </c>
      <c r="AJ16" s="6">
        <v>-1</v>
      </c>
      <c r="AK16" s="6" t="s">
        <v>18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142514.69</v>
      </c>
      <c r="AU16" s="7">
        <v>42069335.619999997</v>
      </c>
      <c r="AV16" s="7">
        <v>0</v>
      </c>
      <c r="AW16" s="7">
        <v>42016611.18</v>
      </c>
      <c r="AX16" s="7">
        <v>0</v>
      </c>
      <c r="AY16" s="7">
        <v>976.07999999999993</v>
      </c>
      <c r="AZ16" s="7">
        <v>594.20999999999992</v>
      </c>
      <c r="BA16" s="7">
        <v>88219.96</v>
      </c>
      <c r="BB16" s="7">
        <v>0</v>
      </c>
      <c r="BC16" s="7">
        <v>270804.17</v>
      </c>
      <c r="BD16" s="7">
        <v>0</v>
      </c>
      <c r="BE16" s="7">
        <v>0</v>
      </c>
      <c r="BF16" s="7">
        <v>109.938</v>
      </c>
      <c r="BG16" s="7">
        <v>0.64800000000000002</v>
      </c>
      <c r="BH16" s="7">
        <v>0</v>
      </c>
      <c r="BI16" s="7">
        <v>83604.66</v>
      </c>
      <c r="BJ16" s="7">
        <v>44684.82</v>
      </c>
      <c r="BK16" s="7">
        <v>42287415.350000001</v>
      </c>
    </row>
    <row r="18" spans="1:16" x14ac:dyDescent="0.2">
      <c r="A18">
        <v>51</v>
      </c>
      <c r="E18">
        <v>0</v>
      </c>
      <c r="F18">
        <v>270.8</v>
      </c>
      <c r="G18">
        <v>42016.61</v>
      </c>
      <c r="H18">
        <v>0</v>
      </c>
      <c r="I18">
        <v>42287.41</v>
      </c>
      <c r="J18">
        <v>88.81</v>
      </c>
      <c r="K18">
        <v>84228.46</v>
      </c>
      <c r="L18">
        <v>0</v>
      </c>
      <c r="M18">
        <v>0</v>
      </c>
      <c r="N18">
        <v>42287.41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142514.69</v>
      </c>
      <c r="G20" s="4" t="s">
        <v>110</v>
      </c>
      <c r="H20" s="4" t="s">
        <v>111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42069335.619999997</v>
      </c>
      <c r="G21" s="4" t="s">
        <v>112</v>
      </c>
      <c r="H21" s="4" t="s">
        <v>113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114</v>
      </c>
      <c r="H22" s="4" t="s">
        <v>115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42069335.619999997</v>
      </c>
      <c r="G23" s="4" t="s">
        <v>116</v>
      </c>
      <c r="H23" s="4" t="s">
        <v>117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52724.44</v>
      </c>
      <c r="G24" s="4" t="s">
        <v>118</v>
      </c>
      <c r="H24" s="4" t="s">
        <v>119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120</v>
      </c>
      <c r="H25" s="4" t="s">
        <v>121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52724.44</v>
      </c>
      <c r="G26" s="4" t="s">
        <v>122</v>
      </c>
      <c r="H26" s="4" t="s">
        <v>123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42016611.18</v>
      </c>
      <c r="G27" s="4" t="s">
        <v>124</v>
      </c>
      <c r="H27" s="4" t="s">
        <v>125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126</v>
      </c>
      <c r="H28" s="4" t="s">
        <v>127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42016611.18</v>
      </c>
      <c r="G29" s="4" t="s">
        <v>128</v>
      </c>
      <c r="H29" s="4" t="s">
        <v>129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976.07999999999993</v>
      </c>
      <c r="G30" s="4" t="s">
        <v>130</v>
      </c>
      <c r="H30" s="4" t="s">
        <v>131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132</v>
      </c>
      <c r="H31" s="4" t="s">
        <v>133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594.20999999999992</v>
      </c>
      <c r="G32" s="4" t="s">
        <v>134</v>
      </c>
      <c r="H32" s="4" t="s">
        <v>135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88219.96</v>
      </c>
      <c r="G33" s="4" t="s">
        <v>136</v>
      </c>
      <c r="H33" s="4" t="s">
        <v>137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138</v>
      </c>
      <c r="H34" s="4" t="s">
        <v>139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140</v>
      </c>
      <c r="H35" s="4" t="s">
        <v>141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270804.17</v>
      </c>
      <c r="G36" s="4" t="s">
        <v>142</v>
      </c>
      <c r="H36" s="4" t="s">
        <v>143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144</v>
      </c>
      <c r="H37" s="4" t="s">
        <v>145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146</v>
      </c>
      <c r="H38" s="4" t="s">
        <v>147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148</v>
      </c>
      <c r="H39" s="4" t="s">
        <v>149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109.938</v>
      </c>
      <c r="G40" s="4" t="s">
        <v>150</v>
      </c>
      <c r="H40" s="4" t="s">
        <v>151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0.64800000000000002</v>
      </c>
      <c r="G41" s="4" t="s">
        <v>152</v>
      </c>
      <c r="H41" s="4" t="s">
        <v>153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154</v>
      </c>
      <c r="H42" s="4" t="s">
        <v>155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156</v>
      </c>
      <c r="H43" s="4" t="s">
        <v>157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83604.66</v>
      </c>
      <c r="G44" s="4" t="s">
        <v>158</v>
      </c>
      <c r="H44" s="4" t="s">
        <v>159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44684.82</v>
      </c>
      <c r="G45" s="4" t="s">
        <v>160</v>
      </c>
      <c r="H45" s="4" t="s">
        <v>161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42287415.350000001</v>
      </c>
      <c r="G46" s="4" t="s">
        <v>162</v>
      </c>
      <c r="H46" s="4" t="s">
        <v>163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0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353</v>
      </c>
      <c r="C51" s="3">
        <v>2025</v>
      </c>
      <c r="D51" s="3">
        <v>0</v>
      </c>
      <c r="E51" s="3">
        <v>9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48184616</v>
      </c>
      <c r="O51" s="3">
        <v>1</v>
      </c>
    </row>
    <row r="52" spans="1:50" x14ac:dyDescent="0.2">
      <c r="A52" s="5">
        <v>2</v>
      </c>
      <c r="B52" s="5" t="s">
        <v>354</v>
      </c>
      <c r="C52" s="5" t="s">
        <v>355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48184617</v>
      </c>
    </row>
    <row r="53" spans="1:50" x14ac:dyDescent="0.2">
      <c r="A53" s="5">
        <v>1</v>
      </c>
      <c r="B53" s="5" t="s">
        <v>356</v>
      </c>
      <c r="C53" s="5" t="s">
        <v>357</v>
      </c>
      <c r="D53" s="5">
        <v>2025</v>
      </c>
      <c r="E53" s="5">
        <v>9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48184618</v>
      </c>
      <c r="AO53" s="5" t="s">
        <v>358</v>
      </c>
      <c r="AP53" s="5" t="s">
        <v>359</v>
      </c>
      <c r="AQ53" s="5">
        <v>45891</v>
      </c>
      <c r="AR53" s="5">
        <v>393</v>
      </c>
      <c r="AS53" s="5" t="s">
        <v>360</v>
      </c>
      <c r="AT53" s="5" t="s">
        <v>361</v>
      </c>
      <c r="AU53" s="5" t="s">
        <v>359</v>
      </c>
      <c r="AV53" s="5">
        <v>45652</v>
      </c>
      <c r="AW53" s="5">
        <v>612</v>
      </c>
      <c r="AX53" s="5" t="s">
        <v>362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48184616</v>
      </c>
      <c r="C1">
        <v>48184912</v>
      </c>
      <c r="D1">
        <v>45910100</v>
      </c>
      <c r="E1">
        <v>115</v>
      </c>
      <c r="F1">
        <v>1</v>
      </c>
      <c r="G1">
        <v>1</v>
      </c>
      <c r="H1">
        <v>1</v>
      </c>
      <c r="I1" t="s">
        <v>364</v>
      </c>
      <c r="J1" t="s">
        <v>3</v>
      </c>
      <c r="K1" t="s">
        <v>365</v>
      </c>
      <c r="L1">
        <v>1191</v>
      </c>
      <c r="N1">
        <v>1013</v>
      </c>
      <c r="O1" t="s">
        <v>366</v>
      </c>
      <c r="P1" t="s">
        <v>366</v>
      </c>
      <c r="Q1">
        <v>1</v>
      </c>
      <c r="W1">
        <v>0</v>
      </c>
      <c r="X1">
        <v>-2000940930</v>
      </c>
      <c r="Y1">
        <f t="shared" ref="Y1:Y32" si="0">AT1</f>
        <v>13.4</v>
      </c>
      <c r="AA1">
        <v>0</v>
      </c>
      <c r="AB1">
        <v>0</v>
      </c>
      <c r="AC1">
        <v>0</v>
      </c>
      <c r="AD1">
        <v>765.13</v>
      </c>
      <c r="AE1">
        <v>0</v>
      </c>
      <c r="AF1">
        <v>0</v>
      </c>
      <c r="AG1">
        <v>0</v>
      </c>
      <c r="AH1">
        <v>765.13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13.4</v>
      </c>
      <c r="AU1" t="s">
        <v>3</v>
      </c>
      <c r="AV1">
        <v>1</v>
      </c>
      <c r="AW1">
        <v>2</v>
      </c>
      <c r="AX1">
        <v>48184928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10252.742</v>
      </c>
      <c r="BN1">
        <v>13.4</v>
      </c>
      <c r="BO1">
        <v>0</v>
      </c>
      <c r="BP1">
        <v>1</v>
      </c>
      <c r="BQ1">
        <v>0</v>
      </c>
      <c r="BR1">
        <v>0</v>
      </c>
      <c r="BS1">
        <v>0</v>
      </c>
      <c r="BT1">
        <v>10252.742</v>
      </c>
      <c r="BU1">
        <v>13.4</v>
      </c>
      <c r="BV1">
        <v>0</v>
      </c>
      <c r="BW1">
        <v>1</v>
      </c>
      <c r="CU1">
        <f>ROUND(AT1*Source!I29*AH1*AL1,2)</f>
        <v>10252.74</v>
      </c>
      <c r="CV1">
        <f>ROUND(Y1*Source!I29,7)</f>
        <v>13.4</v>
      </c>
      <c r="CW1">
        <v>0</v>
      </c>
      <c r="CX1">
        <f>ROUND(Y1*Source!I29,7)</f>
        <v>13.4</v>
      </c>
      <c r="CY1">
        <f>AD1</f>
        <v>765.13</v>
      </c>
      <c r="CZ1">
        <f>AH1</f>
        <v>765.13</v>
      </c>
      <c r="DA1">
        <f>AL1</f>
        <v>1</v>
      </c>
      <c r="DB1">
        <f t="shared" ref="DB1:DB32" si="1">ROUND(ROUND(AT1*CZ1,2),6)</f>
        <v>10252.74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10252.74</v>
      </c>
      <c r="DJ1">
        <f>DI1</f>
        <v>10252.74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48184616</v>
      </c>
      <c r="C2">
        <v>48184912</v>
      </c>
      <c r="D2">
        <v>45910359</v>
      </c>
      <c r="E2">
        <v>115</v>
      </c>
      <c r="F2">
        <v>1</v>
      </c>
      <c r="G2">
        <v>1</v>
      </c>
      <c r="H2">
        <v>1</v>
      </c>
      <c r="I2" t="s">
        <v>367</v>
      </c>
      <c r="J2" t="s">
        <v>3</v>
      </c>
      <c r="K2" t="s">
        <v>368</v>
      </c>
      <c r="L2">
        <v>1191</v>
      </c>
      <c r="N2">
        <v>1013</v>
      </c>
      <c r="O2" t="s">
        <v>366</v>
      </c>
      <c r="P2" t="s">
        <v>366</v>
      </c>
      <c r="Q2">
        <v>1</v>
      </c>
      <c r="W2">
        <v>0</v>
      </c>
      <c r="X2">
        <v>-1417349443</v>
      </c>
      <c r="Y2">
        <f t="shared" si="0"/>
        <v>0.3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0.3</v>
      </c>
      <c r="AU2" t="s">
        <v>3</v>
      </c>
      <c r="AV2">
        <v>2</v>
      </c>
      <c r="AW2">
        <v>2</v>
      </c>
      <c r="AX2">
        <v>48184929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ROUND(Y2*Source!I29,7)</f>
        <v>0.3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48184616</v>
      </c>
      <c r="C3">
        <v>48184912</v>
      </c>
      <c r="D3">
        <v>46128463</v>
      </c>
      <c r="E3">
        <v>1</v>
      </c>
      <c r="F3">
        <v>1</v>
      </c>
      <c r="G3">
        <v>1</v>
      </c>
      <c r="H3">
        <v>2</v>
      </c>
      <c r="I3" t="s">
        <v>369</v>
      </c>
      <c r="J3" t="s">
        <v>370</v>
      </c>
      <c r="K3" t="s">
        <v>371</v>
      </c>
      <c r="L3">
        <v>1368</v>
      </c>
      <c r="N3">
        <v>1011</v>
      </c>
      <c r="O3" t="s">
        <v>372</v>
      </c>
      <c r="P3" t="s">
        <v>372</v>
      </c>
      <c r="Q3">
        <v>1</v>
      </c>
      <c r="W3">
        <v>0</v>
      </c>
      <c r="X3">
        <v>-208228746</v>
      </c>
      <c r="Y3">
        <f t="shared" si="0"/>
        <v>0.17</v>
      </c>
      <c r="AA3">
        <v>0</v>
      </c>
      <c r="AB3">
        <v>1488.78</v>
      </c>
      <c r="AC3">
        <v>1051.33</v>
      </c>
      <c r="AD3">
        <v>0</v>
      </c>
      <c r="AE3">
        <v>0</v>
      </c>
      <c r="AF3">
        <v>1488.78</v>
      </c>
      <c r="AG3">
        <v>1051.33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0.17</v>
      </c>
      <c r="AU3" t="s">
        <v>3</v>
      </c>
      <c r="AV3">
        <v>0</v>
      </c>
      <c r="AW3">
        <v>2</v>
      </c>
      <c r="AX3">
        <v>48184930</v>
      </c>
      <c r="AY3">
        <v>2</v>
      </c>
      <c r="AZ3">
        <v>98304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253.0926</v>
      </c>
      <c r="BL3">
        <v>178.7261</v>
      </c>
      <c r="BM3">
        <v>0</v>
      </c>
      <c r="BN3">
        <v>0</v>
      </c>
      <c r="BO3">
        <v>0.17</v>
      </c>
      <c r="BP3">
        <v>1</v>
      </c>
      <c r="BQ3">
        <v>0</v>
      </c>
      <c r="BR3">
        <v>253.0926</v>
      </c>
      <c r="BS3">
        <v>178.7261</v>
      </c>
      <c r="BT3">
        <v>0</v>
      </c>
      <c r="BU3">
        <v>0</v>
      </c>
      <c r="BV3">
        <v>0.17</v>
      </c>
      <c r="BW3">
        <v>1</v>
      </c>
      <c r="CV3">
        <v>0</v>
      </c>
      <c r="CW3">
        <f>ROUND(Y3*Source!I29*DO3,7)</f>
        <v>0.17</v>
      </c>
      <c r="CX3">
        <f>ROUND(Y3*Source!I29,7)</f>
        <v>0.17</v>
      </c>
      <c r="CY3">
        <f>AB3</f>
        <v>1488.78</v>
      </c>
      <c r="CZ3">
        <f>AF3</f>
        <v>1488.78</v>
      </c>
      <c r="DA3">
        <f>AJ3</f>
        <v>1</v>
      </c>
      <c r="DB3">
        <f t="shared" si="1"/>
        <v>253.09</v>
      </c>
      <c r="DC3">
        <f t="shared" si="2"/>
        <v>178.73</v>
      </c>
      <c r="DD3" t="s">
        <v>3</v>
      </c>
      <c r="DE3" t="s">
        <v>3</v>
      </c>
      <c r="DF3">
        <f t="shared" si="3"/>
        <v>0</v>
      </c>
      <c r="DG3">
        <f>ROUND(ROUND(AF3,2)*CX3,2)</f>
        <v>253.09</v>
      </c>
      <c r="DH3">
        <f t="shared" si="4"/>
        <v>178.73</v>
      </c>
      <c r="DI3">
        <f t="shared" si="5"/>
        <v>0</v>
      </c>
      <c r="DJ3">
        <f>DG3+DH3</f>
        <v>431.82</v>
      </c>
      <c r="DK3">
        <v>1</v>
      </c>
      <c r="DL3" t="s">
        <v>373</v>
      </c>
      <c r="DM3">
        <v>6</v>
      </c>
      <c r="DN3" t="s">
        <v>366</v>
      </c>
      <c r="DO3">
        <v>1</v>
      </c>
    </row>
    <row r="4" spans="1:119" x14ac:dyDescent="0.2">
      <c r="A4">
        <f>ROW(Source!A29)</f>
        <v>29</v>
      </c>
      <c r="B4">
        <v>48184616</v>
      </c>
      <c r="C4">
        <v>48184912</v>
      </c>
      <c r="D4">
        <v>46129773</v>
      </c>
      <c r="E4">
        <v>1</v>
      </c>
      <c r="F4">
        <v>1</v>
      </c>
      <c r="G4">
        <v>1</v>
      </c>
      <c r="H4">
        <v>2</v>
      </c>
      <c r="I4" t="s">
        <v>374</v>
      </c>
      <c r="J4" t="s">
        <v>375</v>
      </c>
      <c r="K4" t="s">
        <v>376</v>
      </c>
      <c r="L4">
        <v>1368</v>
      </c>
      <c r="N4">
        <v>1011</v>
      </c>
      <c r="O4" t="s">
        <v>372</v>
      </c>
      <c r="P4" t="s">
        <v>372</v>
      </c>
      <c r="Q4">
        <v>1</v>
      </c>
      <c r="W4">
        <v>0</v>
      </c>
      <c r="X4">
        <v>-1370349894</v>
      </c>
      <c r="Y4">
        <f t="shared" si="0"/>
        <v>0.13</v>
      </c>
      <c r="AA4">
        <v>0</v>
      </c>
      <c r="AB4">
        <v>572.77</v>
      </c>
      <c r="AC4">
        <v>782.65</v>
      </c>
      <c r="AD4">
        <v>0</v>
      </c>
      <c r="AE4">
        <v>0</v>
      </c>
      <c r="AF4">
        <v>572.77</v>
      </c>
      <c r="AG4">
        <v>782.65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0.13</v>
      </c>
      <c r="AU4" t="s">
        <v>3</v>
      </c>
      <c r="AV4">
        <v>0</v>
      </c>
      <c r="AW4">
        <v>2</v>
      </c>
      <c r="AX4">
        <v>48184931</v>
      </c>
      <c r="AY4">
        <v>2</v>
      </c>
      <c r="AZ4">
        <v>98304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74.460099999999997</v>
      </c>
      <c r="BL4">
        <v>101.7445</v>
      </c>
      <c r="BM4">
        <v>0</v>
      </c>
      <c r="BN4">
        <v>0</v>
      </c>
      <c r="BO4">
        <v>0.13</v>
      </c>
      <c r="BP4">
        <v>1</v>
      </c>
      <c r="BQ4">
        <v>0</v>
      </c>
      <c r="BR4">
        <v>74.460099999999997</v>
      </c>
      <c r="BS4">
        <v>101.7445</v>
      </c>
      <c r="BT4">
        <v>0</v>
      </c>
      <c r="BU4">
        <v>0</v>
      </c>
      <c r="BV4">
        <v>0.13</v>
      </c>
      <c r="BW4">
        <v>1</v>
      </c>
      <c r="CV4">
        <v>0</v>
      </c>
      <c r="CW4">
        <f>ROUND(Y4*Source!I29*DO4,7)</f>
        <v>0.13</v>
      </c>
      <c r="CX4">
        <f>ROUND(Y4*Source!I29,7)</f>
        <v>0.13</v>
      </c>
      <c r="CY4">
        <f>AB4</f>
        <v>572.77</v>
      </c>
      <c r="CZ4">
        <f>AF4</f>
        <v>572.77</v>
      </c>
      <c r="DA4">
        <f>AJ4</f>
        <v>1</v>
      </c>
      <c r="DB4">
        <f t="shared" si="1"/>
        <v>74.459999999999994</v>
      </c>
      <c r="DC4">
        <f t="shared" si="2"/>
        <v>101.74</v>
      </c>
      <c r="DD4" t="s">
        <v>3</v>
      </c>
      <c r="DE4" t="s">
        <v>3</v>
      </c>
      <c r="DF4">
        <f t="shared" si="3"/>
        <v>0</v>
      </c>
      <c r="DG4">
        <f>ROUND(ROUND(AF4,2)*CX4,2)</f>
        <v>74.459999999999994</v>
      </c>
      <c r="DH4">
        <f t="shared" si="4"/>
        <v>101.74</v>
      </c>
      <c r="DI4">
        <f t="shared" si="5"/>
        <v>0</v>
      </c>
      <c r="DJ4">
        <f>DG4+DH4</f>
        <v>176.2</v>
      </c>
      <c r="DK4">
        <v>1</v>
      </c>
      <c r="DL4" t="s">
        <v>377</v>
      </c>
      <c r="DM4">
        <v>4</v>
      </c>
      <c r="DN4" t="s">
        <v>366</v>
      </c>
      <c r="DO4">
        <v>1</v>
      </c>
    </row>
    <row r="5" spans="1:119" x14ac:dyDescent="0.2">
      <c r="A5">
        <f>ROW(Source!A29)</f>
        <v>29</v>
      </c>
      <c r="B5">
        <v>48184616</v>
      </c>
      <c r="C5">
        <v>48184912</v>
      </c>
      <c r="D5">
        <v>46130058</v>
      </c>
      <c r="E5">
        <v>1</v>
      </c>
      <c r="F5">
        <v>1</v>
      </c>
      <c r="G5">
        <v>1</v>
      </c>
      <c r="H5">
        <v>2</v>
      </c>
      <c r="I5" t="s">
        <v>378</v>
      </c>
      <c r="J5" t="s">
        <v>379</v>
      </c>
      <c r="K5" t="s">
        <v>380</v>
      </c>
      <c r="L5">
        <v>1368</v>
      </c>
      <c r="N5">
        <v>1011</v>
      </c>
      <c r="O5" t="s">
        <v>372</v>
      </c>
      <c r="P5" t="s">
        <v>372</v>
      </c>
      <c r="Q5">
        <v>1</v>
      </c>
      <c r="W5">
        <v>0</v>
      </c>
      <c r="X5">
        <v>-1363644737</v>
      </c>
      <c r="Y5">
        <f t="shared" si="0"/>
        <v>0.3</v>
      </c>
      <c r="AA5">
        <v>0</v>
      </c>
      <c r="AB5">
        <v>28.51</v>
      </c>
      <c r="AC5">
        <v>0</v>
      </c>
      <c r="AD5">
        <v>0</v>
      </c>
      <c r="AE5">
        <v>0</v>
      </c>
      <c r="AF5">
        <v>28.51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0.3</v>
      </c>
      <c r="AU5" t="s">
        <v>3</v>
      </c>
      <c r="AV5">
        <v>0</v>
      </c>
      <c r="AW5">
        <v>2</v>
      </c>
      <c r="AX5">
        <v>48184932</v>
      </c>
      <c r="AY5">
        <v>2</v>
      </c>
      <c r="AZ5">
        <v>32768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8.5530000000000008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8.5530000000000008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>ROUND(Y5*Source!I29*DO5,7)</f>
        <v>0</v>
      </c>
      <c r="CX5">
        <f>ROUND(Y5*Source!I29,7)</f>
        <v>0.3</v>
      </c>
      <c r="CY5">
        <f>AB5</f>
        <v>28.51</v>
      </c>
      <c r="CZ5">
        <f>AF5</f>
        <v>28.51</v>
      </c>
      <c r="DA5">
        <f>AJ5</f>
        <v>1</v>
      </c>
      <c r="DB5">
        <f t="shared" si="1"/>
        <v>8.5500000000000007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8.5500000000000007</v>
      </c>
      <c r="DH5">
        <f t="shared" si="4"/>
        <v>0</v>
      </c>
      <c r="DI5">
        <f t="shared" si="5"/>
        <v>0</v>
      </c>
      <c r="DJ5">
        <f>DG5+DH5</f>
        <v>8.5500000000000007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48184616</v>
      </c>
      <c r="C6">
        <v>48184912</v>
      </c>
      <c r="D6">
        <v>46130692</v>
      </c>
      <c r="E6">
        <v>1</v>
      </c>
      <c r="F6">
        <v>1</v>
      </c>
      <c r="G6">
        <v>1</v>
      </c>
      <c r="H6">
        <v>2</v>
      </c>
      <c r="I6" t="s">
        <v>381</v>
      </c>
      <c r="J6" t="s">
        <v>382</v>
      </c>
      <c r="K6" t="s">
        <v>383</v>
      </c>
      <c r="L6">
        <v>1368</v>
      </c>
      <c r="N6">
        <v>1011</v>
      </c>
      <c r="O6" t="s">
        <v>372</v>
      </c>
      <c r="P6" t="s">
        <v>372</v>
      </c>
      <c r="Q6">
        <v>1</v>
      </c>
      <c r="W6">
        <v>0</v>
      </c>
      <c r="X6">
        <v>998333909</v>
      </c>
      <c r="Y6">
        <f t="shared" si="0"/>
        <v>2.2999999999999998</v>
      </c>
      <c r="AA6">
        <v>0</v>
      </c>
      <c r="AB6">
        <v>28.91</v>
      </c>
      <c r="AC6">
        <v>0</v>
      </c>
      <c r="AD6">
        <v>0</v>
      </c>
      <c r="AE6">
        <v>0</v>
      </c>
      <c r="AF6">
        <v>23.89</v>
      </c>
      <c r="AG6">
        <v>0</v>
      </c>
      <c r="AH6">
        <v>0</v>
      </c>
      <c r="AI6">
        <v>1</v>
      </c>
      <c r="AJ6">
        <v>1.21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2.2999999999999998</v>
      </c>
      <c r="AU6" t="s">
        <v>3</v>
      </c>
      <c r="AV6">
        <v>0</v>
      </c>
      <c r="AW6">
        <v>2</v>
      </c>
      <c r="AX6">
        <v>48184933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54.946999999999996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54.946999999999996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f>ROUND(Y6*Source!I29*DO6,7)</f>
        <v>0</v>
      </c>
      <c r="CX6">
        <f>ROUND(Y6*Source!I29,7)</f>
        <v>2.2999999999999998</v>
      </c>
      <c r="CY6">
        <f>AB6</f>
        <v>28.91</v>
      </c>
      <c r="CZ6">
        <f>AF6</f>
        <v>23.89</v>
      </c>
      <c r="DA6">
        <f>AJ6</f>
        <v>1.21</v>
      </c>
      <c r="DB6">
        <f t="shared" si="1"/>
        <v>54.95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ROUND(ROUND(AF6*AJ6,2)*CX6,2)</f>
        <v>66.489999999999995</v>
      </c>
      <c r="DH6">
        <f t="shared" si="4"/>
        <v>0</v>
      </c>
      <c r="DI6">
        <f t="shared" si="5"/>
        <v>0</v>
      </c>
      <c r="DJ6">
        <f>DG6+DH6</f>
        <v>66.489999999999995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48184616</v>
      </c>
      <c r="C7">
        <v>48184912</v>
      </c>
      <c r="D7">
        <v>46045500</v>
      </c>
      <c r="E7">
        <v>1</v>
      </c>
      <c r="F7">
        <v>1</v>
      </c>
      <c r="G7">
        <v>1</v>
      </c>
      <c r="H7">
        <v>3</v>
      </c>
      <c r="I7" t="s">
        <v>384</v>
      </c>
      <c r="J7" t="s">
        <v>385</v>
      </c>
      <c r="K7" t="s">
        <v>386</v>
      </c>
      <c r="L7">
        <v>1346</v>
      </c>
      <c r="N7">
        <v>1009</v>
      </c>
      <c r="O7" t="s">
        <v>387</v>
      </c>
      <c r="P7" t="s">
        <v>387</v>
      </c>
      <c r="Q7">
        <v>1</v>
      </c>
      <c r="W7">
        <v>0</v>
      </c>
      <c r="X7">
        <v>2058174609</v>
      </c>
      <c r="Y7">
        <f t="shared" si="0"/>
        <v>0.5</v>
      </c>
      <c r="AA7">
        <v>141.62</v>
      </c>
      <c r="AB7">
        <v>0</v>
      </c>
      <c r="AC7">
        <v>0</v>
      </c>
      <c r="AD7">
        <v>0</v>
      </c>
      <c r="AE7">
        <v>155.63</v>
      </c>
      <c r="AF7">
        <v>0</v>
      </c>
      <c r="AG7">
        <v>0</v>
      </c>
      <c r="AH7">
        <v>0</v>
      </c>
      <c r="AI7">
        <v>0.91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0.5</v>
      </c>
      <c r="AU7" t="s">
        <v>3</v>
      </c>
      <c r="AV7">
        <v>0</v>
      </c>
      <c r="AW7">
        <v>2</v>
      </c>
      <c r="AX7">
        <v>48184934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77.814999999999998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77.814999999999998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ROUND(Y7*Source!I29,7)</f>
        <v>0.5</v>
      </c>
      <c r="CY7">
        <f t="shared" ref="CY7:CY15" si="6">AA7</f>
        <v>141.62</v>
      </c>
      <c r="CZ7">
        <f t="shared" ref="CZ7:CZ15" si="7">AE7</f>
        <v>155.63</v>
      </c>
      <c r="DA7">
        <f t="shared" ref="DA7:DA15" si="8">AI7</f>
        <v>0.91</v>
      </c>
      <c r="DB7">
        <f t="shared" si="1"/>
        <v>77.819999999999993</v>
      </c>
      <c r="DC7">
        <f t="shared" si="2"/>
        <v>0</v>
      </c>
      <c r="DD7" t="s">
        <v>3</v>
      </c>
      <c r="DE7" t="s">
        <v>3</v>
      </c>
      <c r="DF7">
        <f t="shared" ref="DF7:DF14" si="9">ROUND(ROUND(AE7*AI7,2)*CX7,2)</f>
        <v>70.81</v>
      </c>
      <c r="DG7">
        <f t="shared" ref="DG7:DG30" si="10">ROUND(ROUND(AF7,2)*CX7,2)</f>
        <v>0</v>
      </c>
      <c r="DH7">
        <f t="shared" si="4"/>
        <v>0</v>
      </c>
      <c r="DI7">
        <f t="shared" si="5"/>
        <v>0</v>
      </c>
      <c r="DJ7">
        <f t="shared" ref="DJ7:DJ15" si="11">DF7</f>
        <v>70.81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48184616</v>
      </c>
      <c r="C8">
        <v>48184912</v>
      </c>
      <c r="D8">
        <v>46046870</v>
      </c>
      <c r="E8">
        <v>1</v>
      </c>
      <c r="F8">
        <v>1</v>
      </c>
      <c r="G8">
        <v>1</v>
      </c>
      <c r="H8">
        <v>3</v>
      </c>
      <c r="I8" t="s">
        <v>388</v>
      </c>
      <c r="J8" t="s">
        <v>389</v>
      </c>
      <c r="K8" t="s">
        <v>390</v>
      </c>
      <c r="L8">
        <v>1346</v>
      </c>
      <c r="N8">
        <v>1009</v>
      </c>
      <c r="O8" t="s">
        <v>387</v>
      </c>
      <c r="P8" t="s">
        <v>387</v>
      </c>
      <c r="Q8">
        <v>1</v>
      </c>
      <c r="W8">
        <v>0</v>
      </c>
      <c r="X8">
        <v>1463048417</v>
      </c>
      <c r="Y8">
        <f t="shared" si="0"/>
        <v>0.23780000000000001</v>
      </c>
      <c r="AA8">
        <v>174.59</v>
      </c>
      <c r="AB8">
        <v>0</v>
      </c>
      <c r="AC8">
        <v>0</v>
      </c>
      <c r="AD8">
        <v>0</v>
      </c>
      <c r="AE8">
        <v>154.5</v>
      </c>
      <c r="AF8">
        <v>0</v>
      </c>
      <c r="AG8">
        <v>0</v>
      </c>
      <c r="AH8">
        <v>0</v>
      </c>
      <c r="AI8">
        <v>1.1299999999999999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0.23780000000000001</v>
      </c>
      <c r="AU8" t="s">
        <v>3</v>
      </c>
      <c r="AV8">
        <v>0</v>
      </c>
      <c r="AW8">
        <v>2</v>
      </c>
      <c r="AX8">
        <v>48184935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36.740099999999998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36.740099999999998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ROUND(Y8*Source!I29,7)</f>
        <v>0.23780000000000001</v>
      </c>
      <c r="CY8">
        <f t="shared" si="6"/>
        <v>174.59</v>
      </c>
      <c r="CZ8">
        <f t="shared" si="7"/>
        <v>154.5</v>
      </c>
      <c r="DA8">
        <f t="shared" si="8"/>
        <v>1.1299999999999999</v>
      </c>
      <c r="DB8">
        <f t="shared" si="1"/>
        <v>36.74</v>
      </c>
      <c r="DC8">
        <f t="shared" si="2"/>
        <v>0</v>
      </c>
      <c r="DD8" t="s">
        <v>3</v>
      </c>
      <c r="DE8" t="s">
        <v>3</v>
      </c>
      <c r="DF8">
        <f t="shared" si="9"/>
        <v>41.52</v>
      </c>
      <c r="DG8">
        <f t="shared" si="10"/>
        <v>0</v>
      </c>
      <c r="DH8">
        <f t="shared" si="4"/>
        <v>0</v>
      </c>
      <c r="DI8">
        <f t="shared" si="5"/>
        <v>0</v>
      </c>
      <c r="DJ8">
        <f t="shared" si="11"/>
        <v>41.52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48184616</v>
      </c>
      <c r="C9">
        <v>48184912</v>
      </c>
      <c r="D9">
        <v>46060166</v>
      </c>
      <c r="E9">
        <v>1</v>
      </c>
      <c r="F9">
        <v>1</v>
      </c>
      <c r="G9">
        <v>1</v>
      </c>
      <c r="H9">
        <v>3</v>
      </c>
      <c r="I9" t="s">
        <v>391</v>
      </c>
      <c r="J9" t="s">
        <v>392</v>
      </c>
      <c r="K9" t="s">
        <v>393</v>
      </c>
      <c r="L9">
        <v>1348</v>
      </c>
      <c r="N9">
        <v>1009</v>
      </c>
      <c r="O9" t="s">
        <v>394</v>
      </c>
      <c r="P9" t="s">
        <v>394</v>
      </c>
      <c r="Q9">
        <v>1000</v>
      </c>
      <c r="W9">
        <v>0</v>
      </c>
      <c r="X9">
        <v>1763822305</v>
      </c>
      <c r="Y9">
        <f t="shared" si="0"/>
        <v>2.8000000000000001E-2</v>
      </c>
      <c r="AA9">
        <v>53265.91</v>
      </c>
      <c r="AB9">
        <v>0</v>
      </c>
      <c r="AC9">
        <v>0</v>
      </c>
      <c r="AD9">
        <v>0</v>
      </c>
      <c r="AE9">
        <v>69176.5</v>
      </c>
      <c r="AF9">
        <v>0</v>
      </c>
      <c r="AG9">
        <v>0</v>
      </c>
      <c r="AH9">
        <v>0</v>
      </c>
      <c r="AI9">
        <v>0.77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2.8000000000000001E-2</v>
      </c>
      <c r="AU9" t="s">
        <v>3</v>
      </c>
      <c r="AV9">
        <v>0</v>
      </c>
      <c r="AW9">
        <v>2</v>
      </c>
      <c r="AX9">
        <v>48184936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1936.942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1936.942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ROUND(Y9*Source!I29,7)</f>
        <v>2.8000000000000001E-2</v>
      </c>
      <c r="CY9">
        <f t="shared" si="6"/>
        <v>53265.91</v>
      </c>
      <c r="CZ9">
        <f t="shared" si="7"/>
        <v>69176.5</v>
      </c>
      <c r="DA9">
        <f t="shared" si="8"/>
        <v>0.77</v>
      </c>
      <c r="DB9">
        <f t="shared" si="1"/>
        <v>1936.94</v>
      </c>
      <c r="DC9">
        <f t="shared" si="2"/>
        <v>0</v>
      </c>
      <c r="DD9" t="s">
        <v>3</v>
      </c>
      <c r="DE9" t="s">
        <v>3</v>
      </c>
      <c r="DF9">
        <f t="shared" si="9"/>
        <v>1491.45</v>
      </c>
      <c r="DG9">
        <f t="shared" si="10"/>
        <v>0</v>
      </c>
      <c r="DH9">
        <f t="shared" si="4"/>
        <v>0</v>
      </c>
      <c r="DI9">
        <f t="shared" si="5"/>
        <v>0</v>
      </c>
      <c r="DJ9">
        <f t="shared" si="11"/>
        <v>1491.45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48184616</v>
      </c>
      <c r="C10">
        <v>48184912</v>
      </c>
      <c r="D10">
        <v>46077738</v>
      </c>
      <c r="E10">
        <v>1</v>
      </c>
      <c r="F10">
        <v>1</v>
      </c>
      <c r="G10">
        <v>1</v>
      </c>
      <c r="H10">
        <v>3</v>
      </c>
      <c r="I10" t="s">
        <v>395</v>
      </c>
      <c r="J10" t="s">
        <v>396</v>
      </c>
      <c r="K10" t="s">
        <v>397</v>
      </c>
      <c r="L10">
        <v>1348</v>
      </c>
      <c r="N10">
        <v>1009</v>
      </c>
      <c r="O10" t="s">
        <v>394</v>
      </c>
      <c r="P10" t="s">
        <v>394</v>
      </c>
      <c r="Q10">
        <v>1000</v>
      </c>
      <c r="W10">
        <v>0</v>
      </c>
      <c r="X10">
        <v>-543287539</v>
      </c>
      <c r="Y10">
        <f t="shared" si="0"/>
        <v>2.0000000000000002E-5</v>
      </c>
      <c r="AA10">
        <v>77433.03</v>
      </c>
      <c r="AB10">
        <v>0</v>
      </c>
      <c r="AC10">
        <v>0</v>
      </c>
      <c r="AD10">
        <v>0</v>
      </c>
      <c r="AE10">
        <v>51280.15</v>
      </c>
      <c r="AF10">
        <v>0</v>
      </c>
      <c r="AG10">
        <v>0</v>
      </c>
      <c r="AH10">
        <v>0</v>
      </c>
      <c r="AI10">
        <v>1.51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2.0000000000000002E-5</v>
      </c>
      <c r="AU10" t="s">
        <v>3</v>
      </c>
      <c r="AV10">
        <v>0</v>
      </c>
      <c r="AW10">
        <v>2</v>
      </c>
      <c r="AX10">
        <v>48184937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1.025603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1.025603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ROUND(Y10*Source!I29,7)</f>
        <v>2.0000000000000002E-5</v>
      </c>
      <c r="CY10">
        <f t="shared" si="6"/>
        <v>77433.03</v>
      </c>
      <c r="CZ10">
        <f t="shared" si="7"/>
        <v>51280.15</v>
      </c>
      <c r="DA10">
        <f t="shared" si="8"/>
        <v>1.51</v>
      </c>
      <c r="DB10">
        <f t="shared" si="1"/>
        <v>1.03</v>
      </c>
      <c r="DC10">
        <f t="shared" si="2"/>
        <v>0</v>
      </c>
      <c r="DD10" t="s">
        <v>3</v>
      </c>
      <c r="DE10" t="s">
        <v>3</v>
      </c>
      <c r="DF10">
        <f t="shared" si="9"/>
        <v>1.55</v>
      </c>
      <c r="DG10">
        <f t="shared" si="10"/>
        <v>0</v>
      </c>
      <c r="DH10">
        <f t="shared" si="4"/>
        <v>0</v>
      </c>
      <c r="DI10">
        <f t="shared" si="5"/>
        <v>0</v>
      </c>
      <c r="DJ10">
        <f t="shared" si="11"/>
        <v>1.55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48184616</v>
      </c>
      <c r="C11">
        <v>48184912</v>
      </c>
      <c r="D11">
        <v>46078078</v>
      </c>
      <c r="E11">
        <v>1</v>
      </c>
      <c r="F11">
        <v>1</v>
      </c>
      <c r="G11">
        <v>1</v>
      </c>
      <c r="H11">
        <v>3</v>
      </c>
      <c r="I11" t="s">
        <v>398</v>
      </c>
      <c r="J11" t="s">
        <v>399</v>
      </c>
      <c r="K11" t="s">
        <v>400</v>
      </c>
      <c r="L11">
        <v>1348</v>
      </c>
      <c r="N11">
        <v>1009</v>
      </c>
      <c r="O11" t="s">
        <v>394</v>
      </c>
      <c r="P11" t="s">
        <v>394</v>
      </c>
      <c r="Q11">
        <v>1000</v>
      </c>
      <c r="W11">
        <v>0</v>
      </c>
      <c r="X11">
        <v>279143845</v>
      </c>
      <c r="Y11">
        <f t="shared" si="0"/>
        <v>3.0000000000000001E-5</v>
      </c>
      <c r="AA11">
        <v>187820.13</v>
      </c>
      <c r="AB11">
        <v>0</v>
      </c>
      <c r="AC11">
        <v>0</v>
      </c>
      <c r="AD11">
        <v>0</v>
      </c>
      <c r="AE11">
        <v>146734.48000000001</v>
      </c>
      <c r="AF11">
        <v>0</v>
      </c>
      <c r="AG11">
        <v>0</v>
      </c>
      <c r="AH11">
        <v>0</v>
      </c>
      <c r="AI11">
        <v>1.28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3.0000000000000001E-5</v>
      </c>
      <c r="AU11" t="s">
        <v>3</v>
      </c>
      <c r="AV11">
        <v>0</v>
      </c>
      <c r="AW11">
        <v>2</v>
      </c>
      <c r="AX11">
        <v>48184938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4.4020344000000007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4.4020344000000007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1</v>
      </c>
      <c r="CV11">
        <v>0</v>
      </c>
      <c r="CW11">
        <v>0</v>
      </c>
      <c r="CX11">
        <f>ROUND(Y11*Source!I29,7)</f>
        <v>3.0000000000000001E-5</v>
      </c>
      <c r="CY11">
        <f t="shared" si="6"/>
        <v>187820.13</v>
      </c>
      <c r="CZ11">
        <f t="shared" si="7"/>
        <v>146734.48000000001</v>
      </c>
      <c r="DA11">
        <f t="shared" si="8"/>
        <v>1.28</v>
      </c>
      <c r="DB11">
        <f t="shared" si="1"/>
        <v>4.4000000000000004</v>
      </c>
      <c r="DC11">
        <f t="shared" si="2"/>
        <v>0</v>
      </c>
      <c r="DD11" t="s">
        <v>3</v>
      </c>
      <c r="DE11" t="s">
        <v>3</v>
      </c>
      <c r="DF11">
        <f t="shared" si="9"/>
        <v>5.63</v>
      </c>
      <c r="DG11">
        <f t="shared" si="10"/>
        <v>0</v>
      </c>
      <c r="DH11">
        <f t="shared" si="4"/>
        <v>0</v>
      </c>
      <c r="DI11">
        <f t="shared" si="5"/>
        <v>0</v>
      </c>
      <c r="DJ11">
        <f t="shared" si="11"/>
        <v>5.63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48184616</v>
      </c>
      <c r="C12">
        <v>48184912</v>
      </c>
      <c r="D12">
        <v>46078523</v>
      </c>
      <c r="E12">
        <v>1</v>
      </c>
      <c r="F12">
        <v>1</v>
      </c>
      <c r="G12">
        <v>1</v>
      </c>
      <c r="H12">
        <v>3</v>
      </c>
      <c r="I12" t="s">
        <v>401</v>
      </c>
      <c r="J12" t="s">
        <v>402</v>
      </c>
      <c r="K12" t="s">
        <v>403</v>
      </c>
      <c r="L12">
        <v>1348</v>
      </c>
      <c r="N12">
        <v>1009</v>
      </c>
      <c r="O12" t="s">
        <v>394</v>
      </c>
      <c r="P12" t="s">
        <v>394</v>
      </c>
      <c r="Q12">
        <v>1000</v>
      </c>
      <c r="W12">
        <v>0</v>
      </c>
      <c r="X12">
        <v>1493838499</v>
      </c>
      <c r="Y12">
        <f t="shared" si="0"/>
        <v>2.0000000000000002E-5</v>
      </c>
      <c r="AA12">
        <v>133995.97</v>
      </c>
      <c r="AB12">
        <v>0</v>
      </c>
      <c r="AC12">
        <v>0</v>
      </c>
      <c r="AD12">
        <v>0</v>
      </c>
      <c r="AE12">
        <v>98526.45</v>
      </c>
      <c r="AF12">
        <v>0</v>
      </c>
      <c r="AG12">
        <v>0</v>
      </c>
      <c r="AH12">
        <v>0</v>
      </c>
      <c r="AI12">
        <v>1.36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2.0000000000000002E-5</v>
      </c>
      <c r="AU12" t="s">
        <v>3</v>
      </c>
      <c r="AV12">
        <v>0</v>
      </c>
      <c r="AW12">
        <v>2</v>
      </c>
      <c r="AX12">
        <v>48184939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1.9705290000000002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1.9705290000000002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v>0</v>
      </c>
      <c r="CX12">
        <f>ROUND(Y12*Source!I29,7)</f>
        <v>2.0000000000000002E-5</v>
      </c>
      <c r="CY12">
        <f t="shared" si="6"/>
        <v>133995.97</v>
      </c>
      <c r="CZ12">
        <f t="shared" si="7"/>
        <v>98526.45</v>
      </c>
      <c r="DA12">
        <f t="shared" si="8"/>
        <v>1.36</v>
      </c>
      <c r="DB12">
        <f t="shared" si="1"/>
        <v>1.97</v>
      </c>
      <c r="DC12">
        <f t="shared" si="2"/>
        <v>0</v>
      </c>
      <c r="DD12" t="s">
        <v>3</v>
      </c>
      <c r="DE12" t="s">
        <v>3</v>
      </c>
      <c r="DF12">
        <f t="shared" si="9"/>
        <v>2.68</v>
      </c>
      <c r="DG12">
        <f t="shared" si="10"/>
        <v>0</v>
      </c>
      <c r="DH12">
        <f t="shared" si="4"/>
        <v>0</v>
      </c>
      <c r="DI12">
        <f t="shared" si="5"/>
        <v>0</v>
      </c>
      <c r="DJ12">
        <f t="shared" si="11"/>
        <v>2.68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48184616</v>
      </c>
      <c r="C13">
        <v>48184912</v>
      </c>
      <c r="D13">
        <v>46078551</v>
      </c>
      <c r="E13">
        <v>1</v>
      </c>
      <c r="F13">
        <v>1</v>
      </c>
      <c r="G13">
        <v>1</v>
      </c>
      <c r="H13">
        <v>3</v>
      </c>
      <c r="I13" t="s">
        <v>404</v>
      </c>
      <c r="J13" t="s">
        <v>405</v>
      </c>
      <c r="K13" t="s">
        <v>406</v>
      </c>
      <c r="L13">
        <v>1346</v>
      </c>
      <c r="N13">
        <v>1009</v>
      </c>
      <c r="O13" t="s">
        <v>387</v>
      </c>
      <c r="P13" t="s">
        <v>387</v>
      </c>
      <c r="Q13">
        <v>1</v>
      </c>
      <c r="W13">
        <v>0</v>
      </c>
      <c r="X13">
        <v>1049808784</v>
      </c>
      <c r="Y13">
        <f t="shared" si="0"/>
        <v>0.01</v>
      </c>
      <c r="AA13">
        <v>82.42</v>
      </c>
      <c r="AB13">
        <v>0</v>
      </c>
      <c r="AC13">
        <v>0</v>
      </c>
      <c r="AD13">
        <v>0</v>
      </c>
      <c r="AE13">
        <v>60.6</v>
      </c>
      <c r="AF13">
        <v>0</v>
      </c>
      <c r="AG13">
        <v>0</v>
      </c>
      <c r="AH13">
        <v>0</v>
      </c>
      <c r="AI13">
        <v>1.36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0.01</v>
      </c>
      <c r="AU13" t="s">
        <v>3</v>
      </c>
      <c r="AV13">
        <v>0</v>
      </c>
      <c r="AW13">
        <v>2</v>
      </c>
      <c r="AX13">
        <v>48184940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0.60599999999999998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0.60599999999999998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v>0</v>
      </c>
      <c r="CX13">
        <f>ROUND(Y13*Source!I29,7)</f>
        <v>0.01</v>
      </c>
      <c r="CY13">
        <f t="shared" si="6"/>
        <v>82.42</v>
      </c>
      <c r="CZ13">
        <f t="shared" si="7"/>
        <v>60.6</v>
      </c>
      <c r="DA13">
        <f t="shared" si="8"/>
        <v>1.36</v>
      </c>
      <c r="DB13">
        <f t="shared" si="1"/>
        <v>0.61</v>
      </c>
      <c r="DC13">
        <f t="shared" si="2"/>
        <v>0</v>
      </c>
      <c r="DD13" t="s">
        <v>3</v>
      </c>
      <c r="DE13" t="s">
        <v>3</v>
      </c>
      <c r="DF13">
        <f t="shared" si="9"/>
        <v>0.82</v>
      </c>
      <c r="DG13">
        <f t="shared" si="10"/>
        <v>0</v>
      </c>
      <c r="DH13">
        <f t="shared" si="4"/>
        <v>0</v>
      </c>
      <c r="DI13">
        <f t="shared" si="5"/>
        <v>0</v>
      </c>
      <c r="DJ13">
        <f t="shared" si="11"/>
        <v>0.82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48184616</v>
      </c>
      <c r="C14">
        <v>48184912</v>
      </c>
      <c r="D14">
        <v>46121659</v>
      </c>
      <c r="E14">
        <v>1</v>
      </c>
      <c r="F14">
        <v>1</v>
      </c>
      <c r="G14">
        <v>1</v>
      </c>
      <c r="H14">
        <v>3</v>
      </c>
      <c r="I14" t="s">
        <v>407</v>
      </c>
      <c r="J14" t="s">
        <v>408</v>
      </c>
      <c r="K14" t="s">
        <v>409</v>
      </c>
      <c r="L14">
        <v>1371</v>
      </c>
      <c r="N14">
        <v>1013</v>
      </c>
      <c r="O14" t="s">
        <v>25</v>
      </c>
      <c r="P14" t="s">
        <v>25</v>
      </c>
      <c r="Q14">
        <v>1</v>
      </c>
      <c r="W14">
        <v>0</v>
      </c>
      <c r="X14">
        <v>-267150348</v>
      </c>
      <c r="Y14">
        <f t="shared" si="0"/>
        <v>50</v>
      </c>
      <c r="AA14">
        <v>16.98</v>
      </c>
      <c r="AB14">
        <v>0</v>
      </c>
      <c r="AC14">
        <v>0</v>
      </c>
      <c r="AD14">
        <v>0</v>
      </c>
      <c r="AE14">
        <v>19.739999999999998</v>
      </c>
      <c r="AF14">
        <v>0</v>
      </c>
      <c r="AG14">
        <v>0</v>
      </c>
      <c r="AH14">
        <v>0</v>
      </c>
      <c r="AI14">
        <v>0.86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50</v>
      </c>
      <c r="AU14" t="s">
        <v>3</v>
      </c>
      <c r="AV14">
        <v>0</v>
      </c>
      <c r="AW14">
        <v>2</v>
      </c>
      <c r="AX14">
        <v>48184941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986.99999999999989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986.99999999999989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ROUND(Y14*Source!I29,7)</f>
        <v>50</v>
      </c>
      <c r="CY14">
        <f t="shared" si="6"/>
        <v>16.98</v>
      </c>
      <c r="CZ14">
        <f t="shared" si="7"/>
        <v>19.739999999999998</v>
      </c>
      <c r="DA14">
        <f t="shared" si="8"/>
        <v>0.86</v>
      </c>
      <c r="DB14">
        <f t="shared" si="1"/>
        <v>987</v>
      </c>
      <c r="DC14">
        <f t="shared" si="2"/>
        <v>0</v>
      </c>
      <c r="DD14" t="s">
        <v>3</v>
      </c>
      <c r="DE14" t="s">
        <v>3</v>
      </c>
      <c r="DF14">
        <f t="shared" si="9"/>
        <v>849</v>
      </c>
      <c r="DG14">
        <f t="shared" si="10"/>
        <v>0</v>
      </c>
      <c r="DH14">
        <f t="shared" si="4"/>
        <v>0</v>
      </c>
      <c r="DI14">
        <f t="shared" si="5"/>
        <v>0</v>
      </c>
      <c r="DJ14">
        <f t="shared" si="11"/>
        <v>849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48184616</v>
      </c>
      <c r="C15">
        <v>48184912</v>
      </c>
      <c r="D15">
        <v>0</v>
      </c>
      <c r="E15">
        <v>105</v>
      </c>
      <c r="F15">
        <v>1</v>
      </c>
      <c r="G15">
        <v>1</v>
      </c>
      <c r="H15">
        <v>3</v>
      </c>
      <c r="I15" t="s">
        <v>410</v>
      </c>
      <c r="J15" t="s">
        <v>3</v>
      </c>
      <c r="K15" t="s">
        <v>411</v>
      </c>
      <c r="L15">
        <v>3277935</v>
      </c>
      <c r="N15">
        <v>1013</v>
      </c>
      <c r="O15" t="s">
        <v>412</v>
      </c>
      <c r="P15" t="s">
        <v>412</v>
      </c>
      <c r="Q15">
        <v>1</v>
      </c>
      <c r="W15">
        <v>0</v>
      </c>
      <c r="X15">
        <v>109509048</v>
      </c>
      <c r="Y15">
        <f t="shared" si="0"/>
        <v>2</v>
      </c>
      <c r="AA15">
        <v>102.53</v>
      </c>
      <c r="AB15">
        <v>0</v>
      </c>
      <c r="AC15">
        <v>0</v>
      </c>
      <c r="AD15">
        <v>0</v>
      </c>
      <c r="AE15">
        <v>102.52742000000001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2</v>
      </c>
      <c r="AU15" t="s">
        <v>3</v>
      </c>
      <c r="AV15">
        <v>0</v>
      </c>
      <c r="AW15">
        <v>2</v>
      </c>
      <c r="AX15">
        <v>48184942</v>
      </c>
      <c r="AY15">
        <v>2</v>
      </c>
      <c r="AZ15">
        <v>16384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205.05484000000001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205.05484000000001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ROUND(Y15*Source!I29,7)</f>
        <v>2</v>
      </c>
      <c r="CY15">
        <f t="shared" si="6"/>
        <v>102.53</v>
      </c>
      <c r="CZ15">
        <f t="shared" si="7"/>
        <v>102.52742000000001</v>
      </c>
      <c r="DA15">
        <f t="shared" si="8"/>
        <v>1</v>
      </c>
      <c r="DB15">
        <f t="shared" si="1"/>
        <v>205.05</v>
      </c>
      <c r="DC15">
        <f t="shared" si="2"/>
        <v>0</v>
      </c>
      <c r="DD15" t="s">
        <v>3</v>
      </c>
      <c r="DE15" t="s">
        <v>3</v>
      </c>
      <c r="DF15">
        <f t="shared" ref="DF15:DF32" si="12">ROUND(ROUND(AE15,2)*CX15,2)</f>
        <v>205.06</v>
      </c>
      <c r="DG15">
        <f t="shared" si="10"/>
        <v>0</v>
      </c>
      <c r="DH15">
        <f t="shared" si="4"/>
        <v>0</v>
      </c>
      <c r="DI15">
        <f t="shared" si="5"/>
        <v>0</v>
      </c>
      <c r="DJ15">
        <f t="shared" si="11"/>
        <v>205.06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ROW(Source!A30)</f>
        <v>30</v>
      </c>
      <c r="B16">
        <v>48184616</v>
      </c>
      <c r="C16">
        <v>48184943</v>
      </c>
      <c r="D16">
        <v>45910073</v>
      </c>
      <c r="E16">
        <v>115</v>
      </c>
      <c r="F16">
        <v>1</v>
      </c>
      <c r="G16">
        <v>1</v>
      </c>
      <c r="H16">
        <v>1</v>
      </c>
      <c r="I16" t="s">
        <v>413</v>
      </c>
      <c r="J16" t="s">
        <v>3</v>
      </c>
      <c r="K16" t="s">
        <v>414</v>
      </c>
      <c r="L16">
        <v>1191</v>
      </c>
      <c r="N16">
        <v>1013</v>
      </c>
      <c r="O16" t="s">
        <v>366</v>
      </c>
      <c r="P16" t="s">
        <v>366</v>
      </c>
      <c r="Q16">
        <v>1</v>
      </c>
      <c r="W16">
        <v>0</v>
      </c>
      <c r="X16">
        <v>466784210</v>
      </c>
      <c r="Y16">
        <f t="shared" si="0"/>
        <v>1.03</v>
      </c>
      <c r="AA16">
        <v>0</v>
      </c>
      <c r="AB16">
        <v>0</v>
      </c>
      <c r="AC16">
        <v>0</v>
      </c>
      <c r="AD16">
        <v>703.8</v>
      </c>
      <c r="AE16">
        <v>0</v>
      </c>
      <c r="AF16">
        <v>0</v>
      </c>
      <c r="AG16">
        <v>0</v>
      </c>
      <c r="AH16">
        <v>703.8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1.03</v>
      </c>
      <c r="AU16" t="s">
        <v>3</v>
      </c>
      <c r="AV16">
        <v>1</v>
      </c>
      <c r="AW16">
        <v>2</v>
      </c>
      <c r="AX16">
        <v>48184948</v>
      </c>
      <c r="AY16">
        <v>2</v>
      </c>
      <c r="AZ16">
        <v>131072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724.91399999999999</v>
      </c>
      <c r="BN16">
        <v>1.03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724.91399999999999</v>
      </c>
      <c r="BU16">
        <v>1.03</v>
      </c>
      <c r="BV16">
        <v>0</v>
      </c>
      <c r="BW16">
        <v>1</v>
      </c>
      <c r="CU16">
        <f>ROUND(AT16*Source!I30*AH16*AL16,2)</f>
        <v>1449.83</v>
      </c>
      <c r="CV16">
        <f>ROUND(Y16*Source!I30,7)</f>
        <v>2.06</v>
      </c>
      <c r="CW16">
        <v>0</v>
      </c>
      <c r="CX16">
        <f>ROUND(Y16*Source!I30,7)</f>
        <v>2.06</v>
      </c>
      <c r="CY16">
        <f>AD16</f>
        <v>703.8</v>
      </c>
      <c r="CZ16">
        <f>AH16</f>
        <v>703.8</v>
      </c>
      <c r="DA16">
        <f>AL16</f>
        <v>1</v>
      </c>
      <c r="DB16">
        <f t="shared" si="1"/>
        <v>724.91</v>
      </c>
      <c r="DC16">
        <f t="shared" si="2"/>
        <v>0</v>
      </c>
      <c r="DD16" t="s">
        <v>3</v>
      </c>
      <c r="DE16" t="s">
        <v>3</v>
      </c>
      <c r="DF16">
        <f t="shared" si="12"/>
        <v>0</v>
      </c>
      <c r="DG16">
        <f t="shared" si="10"/>
        <v>0</v>
      </c>
      <c r="DH16">
        <f t="shared" si="4"/>
        <v>0</v>
      </c>
      <c r="DI16">
        <f t="shared" si="5"/>
        <v>1449.83</v>
      </c>
      <c r="DJ16">
        <f>DI16</f>
        <v>1449.83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48184616</v>
      </c>
      <c r="C17">
        <v>48184943</v>
      </c>
      <c r="D17">
        <v>45910359</v>
      </c>
      <c r="E17">
        <v>115</v>
      </c>
      <c r="F17">
        <v>1</v>
      </c>
      <c r="G17">
        <v>1</v>
      </c>
      <c r="H17">
        <v>1</v>
      </c>
      <c r="I17" t="s">
        <v>367</v>
      </c>
      <c r="J17" t="s">
        <v>3</v>
      </c>
      <c r="K17" t="s">
        <v>368</v>
      </c>
      <c r="L17">
        <v>1191</v>
      </c>
      <c r="N17">
        <v>1013</v>
      </c>
      <c r="O17" t="s">
        <v>366</v>
      </c>
      <c r="P17" t="s">
        <v>366</v>
      </c>
      <c r="Q17">
        <v>1</v>
      </c>
      <c r="W17">
        <v>0</v>
      </c>
      <c r="X17">
        <v>-1417349443</v>
      </c>
      <c r="Y17">
        <f t="shared" si="0"/>
        <v>0.01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0.01</v>
      </c>
      <c r="AU17" t="s">
        <v>3</v>
      </c>
      <c r="AV17">
        <v>2</v>
      </c>
      <c r="AW17">
        <v>2</v>
      </c>
      <c r="AX17">
        <v>48184949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ROUND(Y17*Source!I30,7)</f>
        <v>0.02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12"/>
        <v>0</v>
      </c>
      <c r="DG17">
        <f t="shared" si="10"/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48184616</v>
      </c>
      <c r="C18">
        <v>48184943</v>
      </c>
      <c r="D18">
        <v>46129773</v>
      </c>
      <c r="E18">
        <v>1</v>
      </c>
      <c r="F18">
        <v>1</v>
      </c>
      <c r="G18">
        <v>1</v>
      </c>
      <c r="H18">
        <v>2</v>
      </c>
      <c r="I18" t="s">
        <v>374</v>
      </c>
      <c r="J18" t="s">
        <v>375</v>
      </c>
      <c r="K18" t="s">
        <v>376</v>
      </c>
      <c r="L18">
        <v>1368</v>
      </c>
      <c r="N18">
        <v>1011</v>
      </c>
      <c r="O18" t="s">
        <v>372</v>
      </c>
      <c r="P18" t="s">
        <v>372</v>
      </c>
      <c r="Q18">
        <v>1</v>
      </c>
      <c r="W18">
        <v>0</v>
      </c>
      <c r="X18">
        <v>-1370349894</v>
      </c>
      <c r="Y18">
        <f t="shared" si="0"/>
        <v>0.01</v>
      </c>
      <c r="AA18">
        <v>0</v>
      </c>
      <c r="AB18">
        <v>572.77</v>
      </c>
      <c r="AC18">
        <v>782.65</v>
      </c>
      <c r="AD18">
        <v>0</v>
      </c>
      <c r="AE18">
        <v>0</v>
      </c>
      <c r="AF18">
        <v>572.77</v>
      </c>
      <c r="AG18">
        <v>782.65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0.01</v>
      </c>
      <c r="AU18" t="s">
        <v>3</v>
      </c>
      <c r="AV18">
        <v>0</v>
      </c>
      <c r="AW18">
        <v>2</v>
      </c>
      <c r="AX18">
        <v>48184950</v>
      </c>
      <c r="AY18">
        <v>2</v>
      </c>
      <c r="AZ18">
        <v>98304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5.7276999999999996</v>
      </c>
      <c r="BL18">
        <v>7.8265000000000002</v>
      </c>
      <c r="BM18">
        <v>0</v>
      </c>
      <c r="BN18">
        <v>0</v>
      </c>
      <c r="BO18">
        <v>0.01</v>
      </c>
      <c r="BP18">
        <v>1</v>
      </c>
      <c r="BQ18">
        <v>0</v>
      </c>
      <c r="BR18">
        <v>5.7276999999999996</v>
      </c>
      <c r="BS18">
        <v>7.8265000000000002</v>
      </c>
      <c r="BT18">
        <v>0</v>
      </c>
      <c r="BU18">
        <v>0</v>
      </c>
      <c r="BV18">
        <v>0.01</v>
      </c>
      <c r="BW18">
        <v>1</v>
      </c>
      <c r="CV18">
        <v>0</v>
      </c>
      <c r="CW18">
        <f>ROUND(Y18*Source!I30*DO18,7)</f>
        <v>0.02</v>
      </c>
      <c r="CX18">
        <f>ROUND(Y18*Source!I30,7)</f>
        <v>0.02</v>
      </c>
      <c r="CY18">
        <f>AB18</f>
        <v>572.77</v>
      </c>
      <c r="CZ18">
        <f>AF18</f>
        <v>572.77</v>
      </c>
      <c r="DA18">
        <f>AJ18</f>
        <v>1</v>
      </c>
      <c r="DB18">
        <f t="shared" si="1"/>
        <v>5.73</v>
      </c>
      <c r="DC18">
        <f t="shared" si="2"/>
        <v>7.83</v>
      </c>
      <c r="DD18" t="s">
        <v>3</v>
      </c>
      <c r="DE18" t="s">
        <v>3</v>
      </c>
      <c r="DF18">
        <f t="shared" si="12"/>
        <v>0</v>
      </c>
      <c r="DG18">
        <f t="shared" si="10"/>
        <v>11.46</v>
      </c>
      <c r="DH18">
        <f t="shared" si="4"/>
        <v>15.65</v>
      </c>
      <c r="DI18">
        <f t="shared" si="5"/>
        <v>0</v>
      </c>
      <c r="DJ18">
        <f>DG18+DH18</f>
        <v>27.11</v>
      </c>
      <c r="DK18">
        <v>1</v>
      </c>
      <c r="DL18" t="s">
        <v>377</v>
      </c>
      <c r="DM18">
        <v>4</v>
      </c>
      <c r="DN18" t="s">
        <v>366</v>
      </c>
      <c r="DO18">
        <v>1</v>
      </c>
    </row>
    <row r="19" spans="1:119" x14ac:dyDescent="0.2">
      <c r="A19">
        <f>ROW(Source!A30)</f>
        <v>30</v>
      </c>
      <c r="B19">
        <v>48184616</v>
      </c>
      <c r="C19">
        <v>48184943</v>
      </c>
      <c r="D19">
        <v>0</v>
      </c>
      <c r="E19">
        <v>105</v>
      </c>
      <c r="F19">
        <v>1</v>
      </c>
      <c r="G19">
        <v>1</v>
      </c>
      <c r="H19">
        <v>3</v>
      </c>
      <c r="I19" t="s">
        <v>410</v>
      </c>
      <c r="J19" t="s">
        <v>3</v>
      </c>
      <c r="K19" t="s">
        <v>411</v>
      </c>
      <c r="L19">
        <v>3277935</v>
      </c>
      <c r="N19">
        <v>1013</v>
      </c>
      <c r="O19" t="s">
        <v>412</v>
      </c>
      <c r="P19" t="s">
        <v>412</v>
      </c>
      <c r="Q19">
        <v>1</v>
      </c>
      <c r="W19">
        <v>0</v>
      </c>
      <c r="X19">
        <v>109509048</v>
      </c>
      <c r="Y19">
        <f t="shared" si="0"/>
        <v>2</v>
      </c>
      <c r="AA19">
        <v>7.25</v>
      </c>
      <c r="AB19">
        <v>0</v>
      </c>
      <c r="AC19">
        <v>0</v>
      </c>
      <c r="AD19">
        <v>0</v>
      </c>
      <c r="AE19">
        <v>7.2491399999999997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</v>
      </c>
      <c r="AU19" t="s">
        <v>3</v>
      </c>
      <c r="AV19">
        <v>0</v>
      </c>
      <c r="AW19">
        <v>2</v>
      </c>
      <c r="AX19">
        <v>48184951</v>
      </c>
      <c r="AY19">
        <v>2</v>
      </c>
      <c r="AZ19">
        <v>16384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14.498279999999999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14.498279999999999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ROUND(Y19*Source!I30,7)</f>
        <v>4</v>
      </c>
      <c r="CY19">
        <f>AA19</f>
        <v>7.25</v>
      </c>
      <c r="CZ19">
        <f>AE19</f>
        <v>7.2491399999999997</v>
      </c>
      <c r="DA19">
        <f>AI19</f>
        <v>1</v>
      </c>
      <c r="DB19">
        <f t="shared" si="1"/>
        <v>14.5</v>
      </c>
      <c r="DC19">
        <f t="shared" si="2"/>
        <v>0</v>
      </c>
      <c r="DD19" t="s">
        <v>3</v>
      </c>
      <c r="DE19" t="s">
        <v>3</v>
      </c>
      <c r="DF19">
        <f t="shared" si="12"/>
        <v>29</v>
      </c>
      <c r="DG19">
        <f t="shared" si="10"/>
        <v>0</v>
      </c>
      <c r="DH19">
        <f t="shared" si="4"/>
        <v>0</v>
      </c>
      <c r="DI19">
        <f t="shared" si="5"/>
        <v>0</v>
      </c>
      <c r="DJ19">
        <f>DF19</f>
        <v>29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48184616</v>
      </c>
      <c r="C20">
        <v>48184952</v>
      </c>
      <c r="D20">
        <v>45910073</v>
      </c>
      <c r="E20">
        <v>115</v>
      </c>
      <c r="F20">
        <v>1</v>
      </c>
      <c r="G20">
        <v>1</v>
      </c>
      <c r="H20">
        <v>1</v>
      </c>
      <c r="I20" t="s">
        <v>413</v>
      </c>
      <c r="J20" t="s">
        <v>3</v>
      </c>
      <c r="K20" t="s">
        <v>414</v>
      </c>
      <c r="L20">
        <v>1191</v>
      </c>
      <c r="N20">
        <v>1013</v>
      </c>
      <c r="O20" t="s">
        <v>366</v>
      </c>
      <c r="P20" t="s">
        <v>366</v>
      </c>
      <c r="Q20">
        <v>1</v>
      </c>
      <c r="W20">
        <v>0</v>
      </c>
      <c r="X20">
        <v>466784210</v>
      </c>
      <c r="Y20">
        <f t="shared" si="0"/>
        <v>1.03</v>
      </c>
      <c r="AA20">
        <v>0</v>
      </c>
      <c r="AB20">
        <v>0</v>
      </c>
      <c r="AC20">
        <v>0</v>
      </c>
      <c r="AD20">
        <v>703.8</v>
      </c>
      <c r="AE20">
        <v>0</v>
      </c>
      <c r="AF20">
        <v>0</v>
      </c>
      <c r="AG20">
        <v>0</v>
      </c>
      <c r="AH20">
        <v>703.8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1.03</v>
      </c>
      <c r="AU20" t="s">
        <v>3</v>
      </c>
      <c r="AV20">
        <v>1</v>
      </c>
      <c r="AW20">
        <v>2</v>
      </c>
      <c r="AX20">
        <v>48184957</v>
      </c>
      <c r="AY20">
        <v>2</v>
      </c>
      <c r="AZ20">
        <v>131072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724.91399999999999</v>
      </c>
      <c r="BN20">
        <v>1.03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724.91399999999999</v>
      </c>
      <c r="BU20">
        <v>1.03</v>
      </c>
      <c r="BV20">
        <v>0</v>
      </c>
      <c r="BW20">
        <v>1</v>
      </c>
      <c r="CU20">
        <f>ROUND(AT20*Source!I31*AH20*AL20,2)</f>
        <v>1449.83</v>
      </c>
      <c r="CV20">
        <f>ROUND(Y20*Source!I31,7)</f>
        <v>2.06</v>
      </c>
      <c r="CW20">
        <v>0</v>
      </c>
      <c r="CX20">
        <f>ROUND(Y20*Source!I31,7)</f>
        <v>2.06</v>
      </c>
      <c r="CY20">
        <f>AD20</f>
        <v>703.8</v>
      </c>
      <c r="CZ20">
        <f>AH20</f>
        <v>703.8</v>
      </c>
      <c r="DA20">
        <f>AL20</f>
        <v>1</v>
      </c>
      <c r="DB20">
        <f t="shared" si="1"/>
        <v>724.91</v>
      </c>
      <c r="DC20">
        <f t="shared" si="2"/>
        <v>0</v>
      </c>
      <c r="DD20" t="s">
        <v>3</v>
      </c>
      <c r="DE20" t="s">
        <v>3</v>
      </c>
      <c r="DF20">
        <f t="shared" si="12"/>
        <v>0</v>
      </c>
      <c r="DG20">
        <f t="shared" si="10"/>
        <v>0</v>
      </c>
      <c r="DH20">
        <f t="shared" si="4"/>
        <v>0</v>
      </c>
      <c r="DI20">
        <f t="shared" si="5"/>
        <v>1449.83</v>
      </c>
      <c r="DJ20">
        <f>DI20</f>
        <v>1449.83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ROW(Source!A31)</f>
        <v>31</v>
      </c>
      <c r="B21">
        <v>48184616</v>
      </c>
      <c r="C21">
        <v>48184952</v>
      </c>
      <c r="D21">
        <v>45910359</v>
      </c>
      <c r="E21">
        <v>115</v>
      </c>
      <c r="F21">
        <v>1</v>
      </c>
      <c r="G21">
        <v>1</v>
      </c>
      <c r="H21">
        <v>1</v>
      </c>
      <c r="I21" t="s">
        <v>367</v>
      </c>
      <c r="J21" t="s">
        <v>3</v>
      </c>
      <c r="K21" t="s">
        <v>368</v>
      </c>
      <c r="L21">
        <v>1191</v>
      </c>
      <c r="N21">
        <v>1013</v>
      </c>
      <c r="O21" t="s">
        <v>366</v>
      </c>
      <c r="P21" t="s">
        <v>366</v>
      </c>
      <c r="Q21">
        <v>1</v>
      </c>
      <c r="W21">
        <v>0</v>
      </c>
      <c r="X21">
        <v>-1417349443</v>
      </c>
      <c r="Y21">
        <f t="shared" si="0"/>
        <v>0.01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0.01</v>
      </c>
      <c r="AU21" t="s">
        <v>3</v>
      </c>
      <c r="AV21">
        <v>2</v>
      </c>
      <c r="AW21">
        <v>2</v>
      </c>
      <c r="AX21">
        <v>48184958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ROUND(Y21*Source!I31,7)</f>
        <v>0.02</v>
      </c>
      <c r="CY21">
        <f>AD21</f>
        <v>0</v>
      </c>
      <c r="CZ21">
        <f>AH21</f>
        <v>0</v>
      </c>
      <c r="DA21">
        <f>AL21</f>
        <v>1</v>
      </c>
      <c r="DB21">
        <f t="shared" si="1"/>
        <v>0</v>
      </c>
      <c r="DC21">
        <f t="shared" si="2"/>
        <v>0</v>
      </c>
      <c r="DD21" t="s">
        <v>3</v>
      </c>
      <c r="DE21" t="s">
        <v>3</v>
      </c>
      <c r="DF21">
        <f t="shared" si="12"/>
        <v>0</v>
      </c>
      <c r="DG21">
        <f t="shared" si="10"/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48184616</v>
      </c>
      <c r="C22">
        <v>48184952</v>
      </c>
      <c r="D22">
        <v>46129773</v>
      </c>
      <c r="E22">
        <v>1</v>
      </c>
      <c r="F22">
        <v>1</v>
      </c>
      <c r="G22">
        <v>1</v>
      </c>
      <c r="H22">
        <v>2</v>
      </c>
      <c r="I22" t="s">
        <v>374</v>
      </c>
      <c r="J22" t="s">
        <v>375</v>
      </c>
      <c r="K22" t="s">
        <v>376</v>
      </c>
      <c r="L22">
        <v>1368</v>
      </c>
      <c r="N22">
        <v>1011</v>
      </c>
      <c r="O22" t="s">
        <v>372</v>
      </c>
      <c r="P22" t="s">
        <v>372</v>
      </c>
      <c r="Q22">
        <v>1</v>
      </c>
      <c r="W22">
        <v>0</v>
      </c>
      <c r="X22">
        <v>-1370349894</v>
      </c>
      <c r="Y22">
        <f t="shared" si="0"/>
        <v>0.01</v>
      </c>
      <c r="AA22">
        <v>0</v>
      </c>
      <c r="AB22">
        <v>572.77</v>
      </c>
      <c r="AC22">
        <v>782.65</v>
      </c>
      <c r="AD22">
        <v>0</v>
      </c>
      <c r="AE22">
        <v>0</v>
      </c>
      <c r="AF22">
        <v>572.77</v>
      </c>
      <c r="AG22">
        <v>782.65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0.01</v>
      </c>
      <c r="AU22" t="s">
        <v>3</v>
      </c>
      <c r="AV22">
        <v>0</v>
      </c>
      <c r="AW22">
        <v>2</v>
      </c>
      <c r="AX22">
        <v>48184959</v>
      </c>
      <c r="AY22">
        <v>2</v>
      </c>
      <c r="AZ22">
        <v>98304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5.7276999999999996</v>
      </c>
      <c r="BL22">
        <v>7.8265000000000002</v>
      </c>
      <c r="BM22">
        <v>0</v>
      </c>
      <c r="BN22">
        <v>0</v>
      </c>
      <c r="BO22">
        <v>0.01</v>
      </c>
      <c r="BP22">
        <v>1</v>
      </c>
      <c r="BQ22">
        <v>0</v>
      </c>
      <c r="BR22">
        <v>5.7276999999999996</v>
      </c>
      <c r="BS22">
        <v>7.8265000000000002</v>
      </c>
      <c r="BT22">
        <v>0</v>
      </c>
      <c r="BU22">
        <v>0</v>
      </c>
      <c r="BV22">
        <v>0.01</v>
      </c>
      <c r="BW22">
        <v>1</v>
      </c>
      <c r="CV22">
        <v>0</v>
      </c>
      <c r="CW22">
        <f>ROUND(Y22*Source!I31*DO22,7)</f>
        <v>0.02</v>
      </c>
      <c r="CX22">
        <f>ROUND(Y22*Source!I31,7)</f>
        <v>0.02</v>
      </c>
      <c r="CY22">
        <f>AB22</f>
        <v>572.77</v>
      </c>
      <c r="CZ22">
        <f>AF22</f>
        <v>572.77</v>
      </c>
      <c r="DA22">
        <f>AJ22</f>
        <v>1</v>
      </c>
      <c r="DB22">
        <f t="shared" si="1"/>
        <v>5.73</v>
      </c>
      <c r="DC22">
        <f t="shared" si="2"/>
        <v>7.83</v>
      </c>
      <c r="DD22" t="s">
        <v>3</v>
      </c>
      <c r="DE22" t="s">
        <v>3</v>
      </c>
      <c r="DF22">
        <f t="shared" si="12"/>
        <v>0</v>
      </c>
      <c r="DG22">
        <f t="shared" si="10"/>
        <v>11.46</v>
      </c>
      <c r="DH22">
        <f t="shared" si="4"/>
        <v>15.65</v>
      </c>
      <c r="DI22">
        <f t="shared" si="5"/>
        <v>0</v>
      </c>
      <c r="DJ22">
        <f>DG22+DH22</f>
        <v>27.11</v>
      </c>
      <c r="DK22">
        <v>1</v>
      </c>
      <c r="DL22" t="s">
        <v>377</v>
      </c>
      <c r="DM22">
        <v>4</v>
      </c>
      <c r="DN22" t="s">
        <v>366</v>
      </c>
      <c r="DO22">
        <v>1</v>
      </c>
    </row>
    <row r="23" spans="1:119" x14ac:dyDescent="0.2">
      <c r="A23">
        <f>ROW(Source!A31)</f>
        <v>31</v>
      </c>
      <c r="B23">
        <v>48184616</v>
      </c>
      <c r="C23">
        <v>48184952</v>
      </c>
      <c r="D23">
        <v>0</v>
      </c>
      <c r="E23">
        <v>105</v>
      </c>
      <c r="F23">
        <v>1</v>
      </c>
      <c r="G23">
        <v>1</v>
      </c>
      <c r="H23">
        <v>3</v>
      </c>
      <c r="I23" t="s">
        <v>410</v>
      </c>
      <c r="J23" t="s">
        <v>3</v>
      </c>
      <c r="K23" t="s">
        <v>411</v>
      </c>
      <c r="L23">
        <v>3277935</v>
      </c>
      <c r="N23">
        <v>1013</v>
      </c>
      <c r="O23" t="s">
        <v>412</v>
      </c>
      <c r="P23" t="s">
        <v>412</v>
      </c>
      <c r="Q23">
        <v>1</v>
      </c>
      <c r="W23">
        <v>0</v>
      </c>
      <c r="X23">
        <v>109509048</v>
      </c>
      <c r="Y23">
        <f t="shared" si="0"/>
        <v>2</v>
      </c>
      <c r="AA23">
        <v>7.25</v>
      </c>
      <c r="AB23">
        <v>0</v>
      </c>
      <c r="AC23">
        <v>0</v>
      </c>
      <c r="AD23">
        <v>0</v>
      </c>
      <c r="AE23">
        <v>7.2491399999999997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</v>
      </c>
      <c r="AU23" t="s">
        <v>3</v>
      </c>
      <c r="AV23">
        <v>0</v>
      </c>
      <c r="AW23">
        <v>2</v>
      </c>
      <c r="AX23">
        <v>48184960</v>
      </c>
      <c r="AY23">
        <v>2</v>
      </c>
      <c r="AZ23">
        <v>16384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14.498279999999999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14.498279999999999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ROUND(Y23*Source!I31,7)</f>
        <v>4</v>
      </c>
      <c r="CY23">
        <f>AA23</f>
        <v>7.25</v>
      </c>
      <c r="CZ23">
        <f>AE23</f>
        <v>7.2491399999999997</v>
      </c>
      <c r="DA23">
        <f>AI23</f>
        <v>1</v>
      </c>
      <c r="DB23">
        <f t="shared" si="1"/>
        <v>14.5</v>
      </c>
      <c r="DC23">
        <f t="shared" si="2"/>
        <v>0</v>
      </c>
      <c r="DD23" t="s">
        <v>3</v>
      </c>
      <c r="DE23" t="s">
        <v>3</v>
      </c>
      <c r="DF23">
        <f t="shared" si="12"/>
        <v>29</v>
      </c>
      <c r="DG23">
        <f t="shared" si="10"/>
        <v>0</v>
      </c>
      <c r="DH23">
        <f t="shared" si="4"/>
        <v>0</v>
      </c>
      <c r="DI23">
        <f t="shared" si="5"/>
        <v>0</v>
      </c>
      <c r="DJ23">
        <f>DF23</f>
        <v>29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ROW(Source!A32)</f>
        <v>32</v>
      </c>
      <c r="B24">
        <v>48184616</v>
      </c>
      <c r="C24">
        <v>48184961</v>
      </c>
      <c r="D24">
        <v>45910073</v>
      </c>
      <c r="E24">
        <v>115</v>
      </c>
      <c r="F24">
        <v>1</v>
      </c>
      <c r="G24">
        <v>1</v>
      </c>
      <c r="H24">
        <v>1</v>
      </c>
      <c r="I24" t="s">
        <v>413</v>
      </c>
      <c r="J24" t="s">
        <v>3</v>
      </c>
      <c r="K24" t="s">
        <v>414</v>
      </c>
      <c r="L24">
        <v>1191</v>
      </c>
      <c r="N24">
        <v>1013</v>
      </c>
      <c r="O24" t="s">
        <v>366</v>
      </c>
      <c r="P24" t="s">
        <v>366</v>
      </c>
      <c r="Q24">
        <v>1</v>
      </c>
      <c r="W24">
        <v>0</v>
      </c>
      <c r="X24">
        <v>466784210</v>
      </c>
      <c r="Y24">
        <f t="shared" si="0"/>
        <v>2.06</v>
      </c>
      <c r="AA24">
        <v>0</v>
      </c>
      <c r="AB24">
        <v>0</v>
      </c>
      <c r="AC24">
        <v>0</v>
      </c>
      <c r="AD24">
        <v>703.8</v>
      </c>
      <c r="AE24">
        <v>0</v>
      </c>
      <c r="AF24">
        <v>0</v>
      </c>
      <c r="AG24">
        <v>0</v>
      </c>
      <c r="AH24">
        <v>703.8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0</v>
      </c>
      <c r="AQ24">
        <v>1</v>
      </c>
      <c r="AR24">
        <v>0</v>
      </c>
      <c r="AS24" t="s">
        <v>3</v>
      </c>
      <c r="AT24">
        <v>2.06</v>
      </c>
      <c r="AU24" t="s">
        <v>3</v>
      </c>
      <c r="AV24">
        <v>1</v>
      </c>
      <c r="AW24">
        <v>2</v>
      </c>
      <c r="AX24">
        <v>48184966</v>
      </c>
      <c r="AY24">
        <v>2</v>
      </c>
      <c r="AZ24">
        <v>131072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1449.828</v>
      </c>
      <c r="BN24">
        <v>2.06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1449.828</v>
      </c>
      <c r="BU24">
        <v>2.06</v>
      </c>
      <c r="BV24">
        <v>0</v>
      </c>
      <c r="BW24">
        <v>1</v>
      </c>
      <c r="CU24">
        <f>ROUND(AT24*Source!I32*AH24*AL24,2)</f>
        <v>1449.83</v>
      </c>
      <c r="CV24">
        <f>ROUND(Y24*Source!I32,7)</f>
        <v>2.06</v>
      </c>
      <c r="CW24">
        <v>0</v>
      </c>
      <c r="CX24">
        <f>ROUND(Y24*Source!I32,7)</f>
        <v>2.06</v>
      </c>
      <c r="CY24">
        <f>AD24</f>
        <v>703.8</v>
      </c>
      <c r="CZ24">
        <f>AH24</f>
        <v>703.8</v>
      </c>
      <c r="DA24">
        <f>AL24</f>
        <v>1</v>
      </c>
      <c r="DB24">
        <f t="shared" si="1"/>
        <v>1449.83</v>
      </c>
      <c r="DC24">
        <f t="shared" si="2"/>
        <v>0</v>
      </c>
      <c r="DD24" t="s">
        <v>3</v>
      </c>
      <c r="DE24" t="s">
        <v>3</v>
      </c>
      <c r="DF24">
        <f t="shared" si="12"/>
        <v>0</v>
      </c>
      <c r="DG24">
        <f t="shared" si="10"/>
        <v>0</v>
      </c>
      <c r="DH24">
        <f t="shared" si="4"/>
        <v>0</v>
      </c>
      <c r="DI24">
        <f t="shared" si="5"/>
        <v>1449.83</v>
      </c>
      <c r="DJ24">
        <f>DI24</f>
        <v>1449.83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ROW(Source!A32)</f>
        <v>32</v>
      </c>
      <c r="B25">
        <v>48184616</v>
      </c>
      <c r="C25">
        <v>48184961</v>
      </c>
      <c r="D25">
        <v>45910359</v>
      </c>
      <c r="E25">
        <v>115</v>
      </c>
      <c r="F25">
        <v>1</v>
      </c>
      <c r="G25">
        <v>1</v>
      </c>
      <c r="H25">
        <v>1</v>
      </c>
      <c r="I25" t="s">
        <v>367</v>
      </c>
      <c r="J25" t="s">
        <v>3</v>
      </c>
      <c r="K25" t="s">
        <v>368</v>
      </c>
      <c r="L25">
        <v>1191</v>
      </c>
      <c r="N25">
        <v>1013</v>
      </c>
      <c r="O25" t="s">
        <v>366</v>
      </c>
      <c r="P25" t="s">
        <v>366</v>
      </c>
      <c r="Q25">
        <v>1</v>
      </c>
      <c r="W25">
        <v>0</v>
      </c>
      <c r="X25">
        <v>-1417349443</v>
      </c>
      <c r="Y25">
        <f t="shared" si="0"/>
        <v>0.01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0</v>
      </c>
      <c r="AQ25">
        <v>1</v>
      </c>
      <c r="AR25">
        <v>0</v>
      </c>
      <c r="AS25" t="s">
        <v>3</v>
      </c>
      <c r="AT25">
        <v>0.01</v>
      </c>
      <c r="AU25" t="s">
        <v>3</v>
      </c>
      <c r="AV25">
        <v>2</v>
      </c>
      <c r="AW25">
        <v>2</v>
      </c>
      <c r="AX25">
        <v>48184967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ROUND(Y25*Source!I32,7)</f>
        <v>0.01</v>
      </c>
      <c r="CY25">
        <f>AD25</f>
        <v>0</v>
      </c>
      <c r="CZ25">
        <f>AH25</f>
        <v>0</v>
      </c>
      <c r="DA25">
        <f>AL25</f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 t="shared" si="12"/>
        <v>0</v>
      </c>
      <c r="DG25">
        <f t="shared" si="10"/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ROW(Source!A32)</f>
        <v>32</v>
      </c>
      <c r="B26">
        <v>48184616</v>
      </c>
      <c r="C26">
        <v>48184961</v>
      </c>
      <c r="D26">
        <v>46129773</v>
      </c>
      <c r="E26">
        <v>1</v>
      </c>
      <c r="F26">
        <v>1</v>
      </c>
      <c r="G26">
        <v>1</v>
      </c>
      <c r="H26">
        <v>2</v>
      </c>
      <c r="I26" t="s">
        <v>374</v>
      </c>
      <c r="J26" t="s">
        <v>375</v>
      </c>
      <c r="K26" t="s">
        <v>376</v>
      </c>
      <c r="L26">
        <v>1368</v>
      </c>
      <c r="N26">
        <v>1011</v>
      </c>
      <c r="O26" t="s">
        <v>372</v>
      </c>
      <c r="P26" t="s">
        <v>372</v>
      </c>
      <c r="Q26">
        <v>1</v>
      </c>
      <c r="W26">
        <v>0</v>
      </c>
      <c r="X26">
        <v>-1370349894</v>
      </c>
      <c r="Y26">
        <f t="shared" si="0"/>
        <v>0.01</v>
      </c>
      <c r="AA26">
        <v>0</v>
      </c>
      <c r="AB26">
        <v>572.77</v>
      </c>
      <c r="AC26">
        <v>782.65</v>
      </c>
      <c r="AD26">
        <v>0</v>
      </c>
      <c r="AE26">
        <v>0</v>
      </c>
      <c r="AF26">
        <v>572.77</v>
      </c>
      <c r="AG26">
        <v>782.65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0</v>
      </c>
      <c r="AQ26">
        <v>1</v>
      </c>
      <c r="AR26">
        <v>0</v>
      </c>
      <c r="AS26" t="s">
        <v>3</v>
      </c>
      <c r="AT26">
        <v>0.01</v>
      </c>
      <c r="AU26" t="s">
        <v>3</v>
      </c>
      <c r="AV26">
        <v>0</v>
      </c>
      <c r="AW26">
        <v>2</v>
      </c>
      <c r="AX26">
        <v>48184968</v>
      </c>
      <c r="AY26">
        <v>2</v>
      </c>
      <c r="AZ26">
        <v>98304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5.7276999999999996</v>
      </c>
      <c r="BL26">
        <v>7.8265000000000002</v>
      </c>
      <c r="BM26">
        <v>0</v>
      </c>
      <c r="BN26">
        <v>0</v>
      </c>
      <c r="BO26">
        <v>0.01</v>
      </c>
      <c r="BP26">
        <v>1</v>
      </c>
      <c r="BQ26">
        <v>0</v>
      </c>
      <c r="BR26">
        <v>5.7276999999999996</v>
      </c>
      <c r="BS26">
        <v>7.8265000000000002</v>
      </c>
      <c r="BT26">
        <v>0</v>
      </c>
      <c r="BU26">
        <v>0</v>
      </c>
      <c r="BV26">
        <v>0.01</v>
      </c>
      <c r="BW26">
        <v>1</v>
      </c>
      <c r="CV26">
        <v>0</v>
      </c>
      <c r="CW26">
        <f>ROUND(Y26*Source!I32*DO26,7)</f>
        <v>0.01</v>
      </c>
      <c r="CX26">
        <f>ROUND(Y26*Source!I32,7)</f>
        <v>0.01</v>
      </c>
      <c r="CY26">
        <f>AB26</f>
        <v>572.77</v>
      </c>
      <c r="CZ26">
        <f>AF26</f>
        <v>572.77</v>
      </c>
      <c r="DA26">
        <f>AJ26</f>
        <v>1</v>
      </c>
      <c r="DB26">
        <f t="shared" si="1"/>
        <v>5.73</v>
      </c>
      <c r="DC26">
        <f t="shared" si="2"/>
        <v>7.83</v>
      </c>
      <c r="DD26" t="s">
        <v>3</v>
      </c>
      <c r="DE26" t="s">
        <v>3</v>
      </c>
      <c r="DF26">
        <f t="shared" si="12"/>
        <v>0</v>
      </c>
      <c r="DG26">
        <f t="shared" si="10"/>
        <v>5.73</v>
      </c>
      <c r="DH26">
        <f t="shared" si="4"/>
        <v>7.83</v>
      </c>
      <c r="DI26">
        <f t="shared" si="5"/>
        <v>0</v>
      </c>
      <c r="DJ26">
        <f>DG26+DH26</f>
        <v>13.56</v>
      </c>
      <c r="DK26">
        <v>1</v>
      </c>
      <c r="DL26" t="s">
        <v>377</v>
      </c>
      <c r="DM26">
        <v>4</v>
      </c>
      <c r="DN26" t="s">
        <v>366</v>
      </c>
      <c r="DO26">
        <v>1</v>
      </c>
    </row>
    <row r="27" spans="1:119" x14ac:dyDescent="0.2">
      <c r="A27">
        <f>ROW(Source!A32)</f>
        <v>32</v>
      </c>
      <c r="B27">
        <v>48184616</v>
      </c>
      <c r="C27">
        <v>48184961</v>
      </c>
      <c r="D27">
        <v>0</v>
      </c>
      <c r="E27">
        <v>105</v>
      </c>
      <c r="F27">
        <v>1</v>
      </c>
      <c r="G27">
        <v>1</v>
      </c>
      <c r="H27">
        <v>3</v>
      </c>
      <c r="I27" t="s">
        <v>410</v>
      </c>
      <c r="J27" t="s">
        <v>3</v>
      </c>
      <c r="K27" t="s">
        <v>411</v>
      </c>
      <c r="L27">
        <v>3277935</v>
      </c>
      <c r="N27">
        <v>1013</v>
      </c>
      <c r="O27" t="s">
        <v>412</v>
      </c>
      <c r="P27" t="s">
        <v>412</v>
      </c>
      <c r="Q27">
        <v>1</v>
      </c>
      <c r="W27">
        <v>0</v>
      </c>
      <c r="X27">
        <v>109509048</v>
      </c>
      <c r="Y27">
        <f t="shared" si="0"/>
        <v>2</v>
      </c>
      <c r="AA27">
        <v>14.5</v>
      </c>
      <c r="AB27">
        <v>0</v>
      </c>
      <c r="AC27">
        <v>0</v>
      </c>
      <c r="AD27">
        <v>0</v>
      </c>
      <c r="AE27">
        <v>14.498279999999999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2</v>
      </c>
      <c r="AU27" t="s">
        <v>3</v>
      </c>
      <c r="AV27">
        <v>0</v>
      </c>
      <c r="AW27">
        <v>2</v>
      </c>
      <c r="AX27">
        <v>48184969</v>
      </c>
      <c r="AY27">
        <v>2</v>
      </c>
      <c r="AZ27">
        <v>16384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28.996559999999999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28.996559999999999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ROUND(Y27*Source!I32,7)</f>
        <v>2</v>
      </c>
      <c r="CY27">
        <f>AA27</f>
        <v>14.5</v>
      </c>
      <c r="CZ27">
        <f>AE27</f>
        <v>14.498279999999999</v>
      </c>
      <c r="DA27">
        <f>AI27</f>
        <v>1</v>
      </c>
      <c r="DB27">
        <f t="shared" si="1"/>
        <v>29</v>
      </c>
      <c r="DC27">
        <f t="shared" si="2"/>
        <v>0</v>
      </c>
      <c r="DD27" t="s">
        <v>3</v>
      </c>
      <c r="DE27" t="s">
        <v>3</v>
      </c>
      <c r="DF27">
        <f t="shared" si="12"/>
        <v>29</v>
      </c>
      <c r="DG27">
        <f t="shared" si="10"/>
        <v>0</v>
      </c>
      <c r="DH27">
        <f t="shared" si="4"/>
        <v>0</v>
      </c>
      <c r="DI27">
        <f t="shared" si="5"/>
        <v>0</v>
      </c>
      <c r="DJ27">
        <f>DF27</f>
        <v>29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48184616</v>
      </c>
      <c r="C28">
        <v>48184970</v>
      </c>
      <c r="D28">
        <v>45910100</v>
      </c>
      <c r="E28">
        <v>115</v>
      </c>
      <c r="F28">
        <v>1</v>
      </c>
      <c r="G28">
        <v>1</v>
      </c>
      <c r="H28">
        <v>1</v>
      </c>
      <c r="I28" t="s">
        <v>364</v>
      </c>
      <c r="J28" t="s">
        <v>3</v>
      </c>
      <c r="K28" t="s">
        <v>365</v>
      </c>
      <c r="L28">
        <v>1191</v>
      </c>
      <c r="N28">
        <v>1013</v>
      </c>
      <c r="O28" t="s">
        <v>366</v>
      </c>
      <c r="P28" t="s">
        <v>366</v>
      </c>
      <c r="Q28">
        <v>1</v>
      </c>
      <c r="W28">
        <v>0</v>
      </c>
      <c r="X28">
        <v>-2000940930</v>
      </c>
      <c r="Y28">
        <f t="shared" si="0"/>
        <v>0.22</v>
      </c>
      <c r="AA28">
        <v>0</v>
      </c>
      <c r="AB28">
        <v>0</v>
      </c>
      <c r="AC28">
        <v>0</v>
      </c>
      <c r="AD28">
        <v>765.13</v>
      </c>
      <c r="AE28">
        <v>0</v>
      </c>
      <c r="AF28">
        <v>0</v>
      </c>
      <c r="AG28">
        <v>0</v>
      </c>
      <c r="AH28">
        <v>765.13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</v>
      </c>
      <c r="AV28">
        <v>1</v>
      </c>
      <c r="AW28">
        <v>2</v>
      </c>
      <c r="AX28">
        <v>48184973</v>
      </c>
      <c r="AY28">
        <v>2</v>
      </c>
      <c r="AZ28">
        <v>131072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168.32859999999999</v>
      </c>
      <c r="BN28">
        <v>0.22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168.32859999999999</v>
      </c>
      <c r="BU28">
        <v>0.22</v>
      </c>
      <c r="BV28">
        <v>0</v>
      </c>
      <c r="BW28">
        <v>1</v>
      </c>
      <c r="CU28">
        <f>ROUND(AT28*Source!I33*AH28*AL28,2)</f>
        <v>504.99</v>
      </c>
      <c r="CV28">
        <f>ROUND(Y28*Source!I33,7)</f>
        <v>0.66</v>
      </c>
      <c r="CW28">
        <v>0</v>
      </c>
      <c r="CX28">
        <f>ROUND(Y28*Source!I33,7)</f>
        <v>0.66</v>
      </c>
      <c r="CY28">
        <f>AD28</f>
        <v>765.13</v>
      </c>
      <c r="CZ28">
        <f>AH28</f>
        <v>765.13</v>
      </c>
      <c r="DA28">
        <f>AL28</f>
        <v>1</v>
      </c>
      <c r="DB28">
        <f t="shared" si="1"/>
        <v>168.33</v>
      </c>
      <c r="DC28">
        <f t="shared" si="2"/>
        <v>0</v>
      </c>
      <c r="DD28" t="s">
        <v>3</v>
      </c>
      <c r="DE28" t="s">
        <v>3</v>
      </c>
      <c r="DF28">
        <f t="shared" si="12"/>
        <v>0</v>
      </c>
      <c r="DG28">
        <f t="shared" si="10"/>
        <v>0</v>
      </c>
      <c r="DH28">
        <f t="shared" si="4"/>
        <v>0</v>
      </c>
      <c r="DI28">
        <f t="shared" si="5"/>
        <v>504.99</v>
      </c>
      <c r="DJ28">
        <f>DI28</f>
        <v>504.99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48184616</v>
      </c>
      <c r="C29">
        <v>48184970</v>
      </c>
      <c r="D29">
        <v>0</v>
      </c>
      <c r="E29">
        <v>105</v>
      </c>
      <c r="F29">
        <v>1</v>
      </c>
      <c r="G29">
        <v>1</v>
      </c>
      <c r="H29">
        <v>3</v>
      </c>
      <c r="I29" t="s">
        <v>410</v>
      </c>
      <c r="J29" t="s">
        <v>3</v>
      </c>
      <c r="K29" t="s">
        <v>411</v>
      </c>
      <c r="L29">
        <v>3277935</v>
      </c>
      <c r="N29">
        <v>1013</v>
      </c>
      <c r="O29" t="s">
        <v>412</v>
      </c>
      <c r="P29" t="s">
        <v>412</v>
      </c>
      <c r="Q29">
        <v>1</v>
      </c>
      <c r="W29">
        <v>0</v>
      </c>
      <c r="X29">
        <v>109509048</v>
      </c>
      <c r="Y29">
        <f t="shared" si="0"/>
        <v>2</v>
      </c>
      <c r="AA29">
        <v>1.68</v>
      </c>
      <c r="AB29">
        <v>0</v>
      </c>
      <c r="AC29">
        <v>0</v>
      </c>
      <c r="AD29">
        <v>0</v>
      </c>
      <c r="AE29">
        <v>1.6832859999999998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2</v>
      </c>
      <c r="AU29" t="s">
        <v>3</v>
      </c>
      <c r="AV29">
        <v>0</v>
      </c>
      <c r="AW29">
        <v>2</v>
      </c>
      <c r="AX29">
        <v>48184974</v>
      </c>
      <c r="AY29">
        <v>2</v>
      </c>
      <c r="AZ29">
        <v>16384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3.3665719999999997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3.3665719999999997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ROUND(Y29*Source!I33,7)</f>
        <v>6</v>
      </c>
      <c r="CY29">
        <f>AA29</f>
        <v>1.68</v>
      </c>
      <c r="CZ29">
        <f>AE29</f>
        <v>1.6832859999999998</v>
      </c>
      <c r="DA29">
        <f>AI29</f>
        <v>1</v>
      </c>
      <c r="DB29">
        <f t="shared" si="1"/>
        <v>3.37</v>
      </c>
      <c r="DC29">
        <f t="shared" si="2"/>
        <v>0</v>
      </c>
      <c r="DD29" t="s">
        <v>3</v>
      </c>
      <c r="DE29" t="s">
        <v>3</v>
      </c>
      <c r="DF29">
        <f t="shared" si="12"/>
        <v>10.08</v>
      </c>
      <c r="DG29">
        <f t="shared" si="10"/>
        <v>0</v>
      </c>
      <c r="DH29">
        <f t="shared" si="4"/>
        <v>0</v>
      </c>
      <c r="DI29">
        <f t="shared" si="5"/>
        <v>0</v>
      </c>
      <c r="DJ29">
        <f>DF29</f>
        <v>10.08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ROW(Source!A35)</f>
        <v>35</v>
      </c>
      <c r="B30">
        <v>48184616</v>
      </c>
      <c r="C30">
        <v>48184976</v>
      </c>
      <c r="D30">
        <v>45910272</v>
      </c>
      <c r="E30">
        <v>115</v>
      </c>
      <c r="F30">
        <v>1</v>
      </c>
      <c r="G30">
        <v>1</v>
      </c>
      <c r="H30">
        <v>1</v>
      </c>
      <c r="I30" t="s">
        <v>415</v>
      </c>
      <c r="J30" t="s">
        <v>3</v>
      </c>
      <c r="K30" t="s">
        <v>416</v>
      </c>
      <c r="L30">
        <v>1191</v>
      </c>
      <c r="N30">
        <v>1013</v>
      </c>
      <c r="O30" t="s">
        <v>366</v>
      </c>
      <c r="P30" t="s">
        <v>366</v>
      </c>
      <c r="Q30">
        <v>1</v>
      </c>
      <c r="W30">
        <v>0</v>
      </c>
      <c r="X30">
        <v>-1190746969</v>
      </c>
      <c r="Y30">
        <f t="shared" si="0"/>
        <v>9.66</v>
      </c>
      <c r="AA30">
        <v>0</v>
      </c>
      <c r="AB30">
        <v>0</v>
      </c>
      <c r="AC30">
        <v>0</v>
      </c>
      <c r="AD30">
        <v>1159.3800000000001</v>
      </c>
      <c r="AE30">
        <v>0</v>
      </c>
      <c r="AF30">
        <v>0</v>
      </c>
      <c r="AG30">
        <v>0</v>
      </c>
      <c r="AH30">
        <v>1159.3800000000001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9.66</v>
      </c>
      <c r="AU30" t="s">
        <v>3</v>
      </c>
      <c r="AV30">
        <v>1</v>
      </c>
      <c r="AW30">
        <v>2</v>
      </c>
      <c r="AX30">
        <v>48184984</v>
      </c>
      <c r="AY30">
        <v>2</v>
      </c>
      <c r="AZ30">
        <v>131072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11199.6108</v>
      </c>
      <c r="BN30">
        <v>9.66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11199.6108</v>
      </c>
      <c r="BU30">
        <v>9.66</v>
      </c>
      <c r="BV30">
        <v>0</v>
      </c>
      <c r="BW30">
        <v>1</v>
      </c>
      <c r="CU30">
        <f>ROUND(AT30*Source!I35*AH30*AL30,2)</f>
        <v>11199.61</v>
      </c>
      <c r="CV30">
        <f>ROUND(Y30*Source!I35,7)</f>
        <v>9.66</v>
      </c>
      <c r="CW30">
        <v>0</v>
      </c>
      <c r="CX30">
        <f>ROUND(Y30*Source!I35,7)</f>
        <v>9.66</v>
      </c>
      <c r="CY30">
        <f>AD30</f>
        <v>1159.3800000000001</v>
      </c>
      <c r="CZ30">
        <f>AH30</f>
        <v>1159.3800000000001</v>
      </c>
      <c r="DA30">
        <f>AL30</f>
        <v>1</v>
      </c>
      <c r="DB30">
        <f t="shared" si="1"/>
        <v>11199.61</v>
      </c>
      <c r="DC30">
        <f t="shared" si="2"/>
        <v>0</v>
      </c>
      <c r="DD30" t="s">
        <v>3</v>
      </c>
      <c r="DE30" t="s">
        <v>3</v>
      </c>
      <c r="DF30">
        <f t="shared" si="12"/>
        <v>0</v>
      </c>
      <c r="DG30">
        <f t="shared" si="10"/>
        <v>0</v>
      </c>
      <c r="DH30">
        <f t="shared" si="4"/>
        <v>0</v>
      </c>
      <c r="DI30">
        <f t="shared" si="5"/>
        <v>11199.61</v>
      </c>
      <c r="DJ30">
        <f>DI30</f>
        <v>11199.61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48184616</v>
      </c>
      <c r="C31">
        <v>48184976</v>
      </c>
      <c r="D31">
        <v>46130042</v>
      </c>
      <c r="E31">
        <v>1</v>
      </c>
      <c r="F31">
        <v>1</v>
      </c>
      <c r="G31">
        <v>1</v>
      </c>
      <c r="H31">
        <v>2</v>
      </c>
      <c r="I31" t="s">
        <v>417</v>
      </c>
      <c r="J31" t="s">
        <v>418</v>
      </c>
      <c r="K31" t="s">
        <v>419</v>
      </c>
      <c r="L31">
        <v>1368</v>
      </c>
      <c r="N31">
        <v>1011</v>
      </c>
      <c r="O31" t="s">
        <v>372</v>
      </c>
      <c r="P31" t="s">
        <v>372</v>
      </c>
      <c r="Q31">
        <v>1</v>
      </c>
      <c r="W31">
        <v>0</v>
      </c>
      <c r="X31">
        <v>212979455</v>
      </c>
      <c r="Y31">
        <f t="shared" si="0"/>
        <v>1.44</v>
      </c>
      <c r="AA31">
        <v>0</v>
      </c>
      <c r="AB31">
        <v>44.66</v>
      </c>
      <c r="AC31">
        <v>0</v>
      </c>
      <c r="AD31">
        <v>0</v>
      </c>
      <c r="AE31">
        <v>0</v>
      </c>
      <c r="AF31">
        <v>32.6</v>
      </c>
      <c r="AG31">
        <v>0</v>
      </c>
      <c r="AH31">
        <v>0</v>
      </c>
      <c r="AI31">
        <v>1</v>
      </c>
      <c r="AJ31">
        <v>1.37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1.44</v>
      </c>
      <c r="AU31" t="s">
        <v>3</v>
      </c>
      <c r="AV31">
        <v>0</v>
      </c>
      <c r="AW31">
        <v>2</v>
      </c>
      <c r="AX31">
        <v>48184985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46.944000000000003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46.944000000000003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f>ROUND(Y31*Source!I35*DO31,7)</f>
        <v>0</v>
      </c>
      <c r="CX31">
        <f>ROUND(Y31*Source!I35,7)</f>
        <v>1.44</v>
      </c>
      <c r="CY31">
        <f>AB31</f>
        <v>44.66</v>
      </c>
      <c r="CZ31">
        <f>AF31</f>
        <v>32.6</v>
      </c>
      <c r="DA31">
        <f>AJ31</f>
        <v>1.37</v>
      </c>
      <c r="DB31">
        <f t="shared" si="1"/>
        <v>46.94</v>
      </c>
      <c r="DC31">
        <f t="shared" si="2"/>
        <v>0</v>
      </c>
      <c r="DD31" t="s">
        <v>3</v>
      </c>
      <c r="DE31" t="s">
        <v>3</v>
      </c>
      <c r="DF31">
        <f t="shared" si="12"/>
        <v>0</v>
      </c>
      <c r="DG31">
        <f>ROUND(ROUND(AF31*AJ31,2)*CX31,2)</f>
        <v>64.31</v>
      </c>
      <c r="DH31">
        <f t="shared" si="4"/>
        <v>0</v>
      </c>
      <c r="DI31">
        <f t="shared" si="5"/>
        <v>0</v>
      </c>
      <c r="DJ31">
        <f>DG31+DH31</f>
        <v>64.31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48184616</v>
      </c>
      <c r="C32">
        <v>48184976</v>
      </c>
      <c r="D32">
        <v>46130782</v>
      </c>
      <c r="E32">
        <v>1</v>
      </c>
      <c r="F32">
        <v>1</v>
      </c>
      <c r="G32">
        <v>1</v>
      </c>
      <c r="H32">
        <v>2</v>
      </c>
      <c r="I32" t="s">
        <v>420</v>
      </c>
      <c r="J32" t="s">
        <v>421</v>
      </c>
      <c r="K32" t="s">
        <v>422</v>
      </c>
      <c r="L32">
        <v>1368</v>
      </c>
      <c r="N32">
        <v>1011</v>
      </c>
      <c r="O32" t="s">
        <v>372</v>
      </c>
      <c r="P32" t="s">
        <v>372</v>
      </c>
      <c r="Q32">
        <v>1</v>
      </c>
      <c r="W32">
        <v>0</v>
      </c>
      <c r="X32">
        <v>2103148161</v>
      </c>
      <c r="Y32">
        <f t="shared" si="0"/>
        <v>1.06</v>
      </c>
      <c r="AA32">
        <v>0</v>
      </c>
      <c r="AB32">
        <v>93.44</v>
      </c>
      <c r="AC32">
        <v>0</v>
      </c>
      <c r="AD32">
        <v>0</v>
      </c>
      <c r="AE32">
        <v>0</v>
      </c>
      <c r="AF32">
        <v>75.97</v>
      </c>
      <c r="AG32">
        <v>0</v>
      </c>
      <c r="AH32">
        <v>0</v>
      </c>
      <c r="AI32">
        <v>1</v>
      </c>
      <c r="AJ32">
        <v>1.23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1.06</v>
      </c>
      <c r="AU32" t="s">
        <v>3</v>
      </c>
      <c r="AV32">
        <v>0</v>
      </c>
      <c r="AW32">
        <v>2</v>
      </c>
      <c r="AX32">
        <v>48184986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80.528199999999998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80.528199999999998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ROUND(Y32*Source!I35*DO32,7)</f>
        <v>0</v>
      </c>
      <c r="CX32">
        <f>ROUND(Y32*Source!I35,7)</f>
        <v>1.06</v>
      </c>
      <c r="CY32">
        <f>AB32</f>
        <v>93.44</v>
      </c>
      <c r="CZ32">
        <f>AF32</f>
        <v>75.97</v>
      </c>
      <c r="DA32">
        <f>AJ32</f>
        <v>1.23</v>
      </c>
      <c r="DB32">
        <f t="shared" si="1"/>
        <v>80.53</v>
      </c>
      <c r="DC32">
        <f t="shared" si="2"/>
        <v>0</v>
      </c>
      <c r="DD32" t="s">
        <v>3</v>
      </c>
      <c r="DE32" t="s">
        <v>3</v>
      </c>
      <c r="DF32">
        <f t="shared" si="12"/>
        <v>0</v>
      </c>
      <c r="DG32">
        <f>ROUND(ROUND(AF32*AJ32,2)*CX32,2)</f>
        <v>99.05</v>
      </c>
      <c r="DH32">
        <f t="shared" si="4"/>
        <v>0</v>
      </c>
      <c r="DI32">
        <f t="shared" si="5"/>
        <v>0</v>
      </c>
      <c r="DJ32">
        <f>DG32+DH32</f>
        <v>99.05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ROW(Source!A35)</f>
        <v>35</v>
      </c>
      <c r="B33">
        <v>48184616</v>
      </c>
      <c r="C33">
        <v>48184976</v>
      </c>
      <c r="D33">
        <v>46040524</v>
      </c>
      <c r="E33">
        <v>1</v>
      </c>
      <c r="F33">
        <v>1</v>
      </c>
      <c r="G33">
        <v>1</v>
      </c>
      <c r="H33">
        <v>3</v>
      </c>
      <c r="I33" t="s">
        <v>423</v>
      </c>
      <c r="J33" t="s">
        <v>424</v>
      </c>
      <c r="K33" t="s">
        <v>425</v>
      </c>
      <c r="L33">
        <v>1346</v>
      </c>
      <c r="N33">
        <v>1009</v>
      </c>
      <c r="O33" t="s">
        <v>387</v>
      </c>
      <c r="P33" t="s">
        <v>387</v>
      </c>
      <c r="Q33">
        <v>1</v>
      </c>
      <c r="W33">
        <v>0</v>
      </c>
      <c r="X33">
        <v>37759097</v>
      </c>
      <c r="Y33">
        <f t="shared" ref="Y33:Y64" si="13">AT33</f>
        <v>0.192</v>
      </c>
      <c r="AA33">
        <v>811.66</v>
      </c>
      <c r="AB33">
        <v>0</v>
      </c>
      <c r="AC33">
        <v>0</v>
      </c>
      <c r="AD33">
        <v>0</v>
      </c>
      <c r="AE33">
        <v>596.80999999999995</v>
      </c>
      <c r="AF33">
        <v>0</v>
      </c>
      <c r="AG33">
        <v>0</v>
      </c>
      <c r="AH33">
        <v>0</v>
      </c>
      <c r="AI33">
        <v>1.36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0.192</v>
      </c>
      <c r="AU33" t="s">
        <v>3</v>
      </c>
      <c r="AV33">
        <v>0</v>
      </c>
      <c r="AW33">
        <v>2</v>
      </c>
      <c r="AX33">
        <v>48184987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114.58752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114.58752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ROUND(Y33*Source!I35,7)</f>
        <v>0.192</v>
      </c>
      <c r="CY33">
        <f>AA33</f>
        <v>811.66</v>
      </c>
      <c r="CZ33">
        <f>AE33</f>
        <v>596.80999999999995</v>
      </c>
      <c r="DA33">
        <f>AI33</f>
        <v>1.36</v>
      </c>
      <c r="DB33">
        <f t="shared" ref="DB33:DB64" si="14">ROUND(ROUND(AT33*CZ33,2),6)</f>
        <v>114.59</v>
      </c>
      <c r="DC33">
        <f t="shared" ref="DC33:DC64" si="15">ROUND(ROUND(AT33*AG33,2),6)</f>
        <v>0</v>
      </c>
      <c r="DD33" t="s">
        <v>3</v>
      </c>
      <c r="DE33" t="s">
        <v>3</v>
      </c>
      <c r="DF33">
        <f>ROUND(ROUND(AE33*AI33,2)*CX33,2)</f>
        <v>155.84</v>
      </c>
      <c r="DG33">
        <f t="shared" ref="DG33:DG56" si="16">ROUND(ROUND(AF33,2)*CX33,2)</f>
        <v>0</v>
      </c>
      <c r="DH33">
        <f t="shared" ref="DH33:DH64" si="17">ROUND(ROUND(AG33,2)*CX33,2)</f>
        <v>0</v>
      </c>
      <c r="DI33">
        <f t="shared" ref="DI33:DI64" si="18">ROUND(ROUND(AH33,2)*CX33,2)</f>
        <v>0</v>
      </c>
      <c r="DJ33">
        <f>DF33</f>
        <v>155.84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48184616</v>
      </c>
      <c r="C34">
        <v>48184976</v>
      </c>
      <c r="D34">
        <v>46044217</v>
      </c>
      <c r="E34">
        <v>1</v>
      </c>
      <c r="F34">
        <v>1</v>
      </c>
      <c r="G34">
        <v>1</v>
      </c>
      <c r="H34">
        <v>3</v>
      </c>
      <c r="I34" t="s">
        <v>426</v>
      </c>
      <c r="J34" t="s">
        <v>427</v>
      </c>
      <c r="K34" t="s">
        <v>428</v>
      </c>
      <c r="L34">
        <v>1383</v>
      </c>
      <c r="N34">
        <v>1013</v>
      </c>
      <c r="O34" t="s">
        <v>429</v>
      </c>
      <c r="P34" t="s">
        <v>429</v>
      </c>
      <c r="Q34">
        <v>1</v>
      </c>
      <c r="W34">
        <v>0</v>
      </c>
      <c r="X34">
        <v>1465295636</v>
      </c>
      <c r="Y34">
        <f t="shared" si="13"/>
        <v>7.9200000000000007E-2</v>
      </c>
      <c r="AA34">
        <v>6</v>
      </c>
      <c r="AB34">
        <v>0</v>
      </c>
      <c r="AC34">
        <v>0</v>
      </c>
      <c r="AD34">
        <v>0</v>
      </c>
      <c r="AE34">
        <v>6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7.9200000000000007E-2</v>
      </c>
      <c r="AU34" t="s">
        <v>3</v>
      </c>
      <c r="AV34">
        <v>0</v>
      </c>
      <c r="AW34">
        <v>2</v>
      </c>
      <c r="AX34">
        <v>48184988</v>
      </c>
      <c r="AY34">
        <v>2</v>
      </c>
      <c r="AZ34">
        <v>16384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0.47520000000000007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0.47520000000000007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ROUND(Y34*Source!I35,7)</f>
        <v>7.9200000000000007E-2</v>
      </c>
      <c r="CY34">
        <f>AA34</f>
        <v>6</v>
      </c>
      <c r="CZ34">
        <f>AE34</f>
        <v>6</v>
      </c>
      <c r="DA34">
        <f>AI34</f>
        <v>1</v>
      </c>
      <c r="DB34">
        <f t="shared" si="14"/>
        <v>0.48</v>
      </c>
      <c r="DC34">
        <f t="shared" si="15"/>
        <v>0</v>
      </c>
      <c r="DD34" t="s">
        <v>3</v>
      </c>
      <c r="DE34" t="s">
        <v>3</v>
      </c>
      <c r="DF34">
        <f>ROUND(ROUND(AE34,2)*CX34,2)</f>
        <v>0.48</v>
      </c>
      <c r="DG34">
        <f t="shared" si="16"/>
        <v>0</v>
      </c>
      <c r="DH34">
        <f t="shared" si="17"/>
        <v>0</v>
      </c>
      <c r="DI34">
        <f t="shared" si="18"/>
        <v>0</v>
      </c>
      <c r="DJ34">
        <f>DF34</f>
        <v>0.48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ROW(Source!A35)</f>
        <v>35</v>
      </c>
      <c r="B35">
        <v>48184616</v>
      </c>
      <c r="C35">
        <v>48184976</v>
      </c>
      <c r="D35">
        <v>46049020</v>
      </c>
      <c r="E35">
        <v>1</v>
      </c>
      <c r="F35">
        <v>1</v>
      </c>
      <c r="G35">
        <v>1</v>
      </c>
      <c r="H35">
        <v>3</v>
      </c>
      <c r="I35" t="s">
        <v>430</v>
      </c>
      <c r="J35" t="s">
        <v>431</v>
      </c>
      <c r="K35" t="s">
        <v>432</v>
      </c>
      <c r="L35">
        <v>1371</v>
      </c>
      <c r="N35">
        <v>1013</v>
      </c>
      <c r="O35" t="s">
        <v>25</v>
      </c>
      <c r="P35" t="s">
        <v>25</v>
      </c>
      <c r="Q35">
        <v>1</v>
      </c>
      <c r="W35">
        <v>0</v>
      </c>
      <c r="X35">
        <v>-1115751128</v>
      </c>
      <c r="Y35">
        <f t="shared" si="13"/>
        <v>36</v>
      </c>
      <c r="AA35">
        <v>0.95</v>
      </c>
      <c r="AB35">
        <v>0</v>
      </c>
      <c r="AC35">
        <v>0</v>
      </c>
      <c r="AD35">
        <v>0</v>
      </c>
      <c r="AE35">
        <v>0.64</v>
      </c>
      <c r="AF35">
        <v>0</v>
      </c>
      <c r="AG35">
        <v>0</v>
      </c>
      <c r="AH35">
        <v>0</v>
      </c>
      <c r="AI35">
        <v>1.48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36</v>
      </c>
      <c r="AU35" t="s">
        <v>3</v>
      </c>
      <c r="AV35">
        <v>0</v>
      </c>
      <c r="AW35">
        <v>2</v>
      </c>
      <c r="AX35">
        <v>48184989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23.04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23.04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ROUND(Y35*Source!I35,7)</f>
        <v>36</v>
      </c>
      <c r="CY35">
        <f>AA35</f>
        <v>0.95</v>
      </c>
      <c r="CZ35">
        <f>AE35</f>
        <v>0.64</v>
      </c>
      <c r="DA35">
        <f>AI35</f>
        <v>1.48</v>
      </c>
      <c r="DB35">
        <f t="shared" si="14"/>
        <v>23.04</v>
      </c>
      <c r="DC35">
        <f t="shared" si="15"/>
        <v>0</v>
      </c>
      <c r="DD35" t="s">
        <v>3</v>
      </c>
      <c r="DE35" t="s">
        <v>3</v>
      </c>
      <c r="DF35">
        <f>ROUND(ROUND(AE35*AI35,2)*CX35,2)</f>
        <v>34.200000000000003</v>
      </c>
      <c r="DG35">
        <f t="shared" si="16"/>
        <v>0</v>
      </c>
      <c r="DH35">
        <f t="shared" si="17"/>
        <v>0</v>
      </c>
      <c r="DI35">
        <f t="shared" si="18"/>
        <v>0</v>
      </c>
      <c r="DJ35">
        <f>DF35</f>
        <v>34.200000000000003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ROW(Source!A35)</f>
        <v>35</v>
      </c>
      <c r="B36">
        <v>48184616</v>
      </c>
      <c r="C36">
        <v>48184976</v>
      </c>
      <c r="D36">
        <v>0</v>
      </c>
      <c r="E36">
        <v>105</v>
      </c>
      <c r="F36">
        <v>1</v>
      </c>
      <c r="G36">
        <v>1</v>
      </c>
      <c r="H36">
        <v>3</v>
      </c>
      <c r="I36" t="s">
        <v>410</v>
      </c>
      <c r="J36" t="s">
        <v>3</v>
      </c>
      <c r="K36" t="s">
        <v>411</v>
      </c>
      <c r="L36">
        <v>3277935</v>
      </c>
      <c r="N36">
        <v>1013</v>
      </c>
      <c r="O36" t="s">
        <v>412</v>
      </c>
      <c r="P36" t="s">
        <v>412</v>
      </c>
      <c r="Q36">
        <v>1</v>
      </c>
      <c r="W36">
        <v>0</v>
      </c>
      <c r="X36">
        <v>109509048</v>
      </c>
      <c r="Y36">
        <f t="shared" si="13"/>
        <v>2</v>
      </c>
      <c r="AA36">
        <v>112</v>
      </c>
      <c r="AB36">
        <v>0</v>
      </c>
      <c r="AC36">
        <v>0</v>
      </c>
      <c r="AD36">
        <v>0</v>
      </c>
      <c r="AE36">
        <v>111.99610800000001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2</v>
      </c>
      <c r="AU36" t="s">
        <v>3</v>
      </c>
      <c r="AV36">
        <v>0</v>
      </c>
      <c r="AW36">
        <v>2</v>
      </c>
      <c r="AX36">
        <v>48184990</v>
      </c>
      <c r="AY36">
        <v>2</v>
      </c>
      <c r="AZ36">
        <v>16384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223.99221600000001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223.99221600000001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ROUND(Y36*Source!I35,7)</f>
        <v>2</v>
      </c>
      <c r="CY36">
        <f>AA36</f>
        <v>112</v>
      </c>
      <c r="CZ36">
        <f>AE36</f>
        <v>111.99610800000001</v>
      </c>
      <c r="DA36">
        <f>AI36</f>
        <v>1</v>
      </c>
      <c r="DB36">
        <f t="shared" si="14"/>
        <v>223.99</v>
      </c>
      <c r="DC36">
        <f t="shared" si="15"/>
        <v>0</v>
      </c>
      <c r="DD36" t="s">
        <v>3</v>
      </c>
      <c r="DE36" t="s">
        <v>3</v>
      </c>
      <c r="DF36">
        <f>ROUND(ROUND(AE36,2)*CX36,2)</f>
        <v>224</v>
      </c>
      <c r="DG36">
        <f t="shared" si="16"/>
        <v>0</v>
      </c>
      <c r="DH36">
        <f t="shared" si="17"/>
        <v>0</v>
      </c>
      <c r="DI36">
        <f t="shared" si="18"/>
        <v>0</v>
      </c>
      <c r="DJ36">
        <f>DF36</f>
        <v>224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ROW(Source!A37)</f>
        <v>37</v>
      </c>
      <c r="B37">
        <v>48184616</v>
      </c>
      <c r="C37">
        <v>48184992</v>
      </c>
      <c r="D37">
        <v>45910108</v>
      </c>
      <c r="E37">
        <v>115</v>
      </c>
      <c r="F37">
        <v>1</v>
      </c>
      <c r="G37">
        <v>1</v>
      </c>
      <c r="H37">
        <v>1</v>
      </c>
      <c r="I37" t="s">
        <v>433</v>
      </c>
      <c r="J37" t="s">
        <v>3</v>
      </c>
      <c r="K37" t="s">
        <v>434</v>
      </c>
      <c r="L37">
        <v>1191</v>
      </c>
      <c r="N37">
        <v>1013</v>
      </c>
      <c r="O37" t="s">
        <v>366</v>
      </c>
      <c r="P37" t="s">
        <v>366</v>
      </c>
      <c r="Q37">
        <v>1</v>
      </c>
      <c r="W37">
        <v>0</v>
      </c>
      <c r="X37">
        <v>1605681576</v>
      </c>
      <c r="Y37">
        <f t="shared" si="13"/>
        <v>0.72</v>
      </c>
      <c r="AA37">
        <v>0</v>
      </c>
      <c r="AB37">
        <v>0</v>
      </c>
      <c r="AC37">
        <v>0</v>
      </c>
      <c r="AD37">
        <v>782.65</v>
      </c>
      <c r="AE37">
        <v>0</v>
      </c>
      <c r="AF37">
        <v>0</v>
      </c>
      <c r="AG37">
        <v>0</v>
      </c>
      <c r="AH37">
        <v>782.65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0</v>
      </c>
      <c r="AQ37">
        <v>1</v>
      </c>
      <c r="AR37">
        <v>0</v>
      </c>
      <c r="AS37" t="s">
        <v>3</v>
      </c>
      <c r="AT37">
        <v>0.72</v>
      </c>
      <c r="AU37" t="s">
        <v>3</v>
      </c>
      <c r="AV37">
        <v>1</v>
      </c>
      <c r="AW37">
        <v>2</v>
      </c>
      <c r="AX37">
        <v>48185003</v>
      </c>
      <c r="AY37">
        <v>2</v>
      </c>
      <c r="AZ37">
        <v>131072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563.50799999999992</v>
      </c>
      <c r="BN37">
        <v>0.72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563.50799999999992</v>
      </c>
      <c r="BU37">
        <v>0.72</v>
      </c>
      <c r="BV37">
        <v>0</v>
      </c>
      <c r="BW37">
        <v>1</v>
      </c>
      <c r="CU37">
        <f>ROUND(AT37*Source!I37*AH37*AL37,2)</f>
        <v>1127.02</v>
      </c>
      <c r="CV37">
        <f>ROUND(Y37*Source!I37,7)</f>
        <v>1.44</v>
      </c>
      <c r="CW37">
        <v>0</v>
      </c>
      <c r="CX37">
        <f>ROUND(Y37*Source!I37,7)</f>
        <v>1.44</v>
      </c>
      <c r="CY37">
        <f>AD37</f>
        <v>782.65</v>
      </c>
      <c r="CZ37">
        <f>AH37</f>
        <v>782.65</v>
      </c>
      <c r="DA37">
        <f>AL37</f>
        <v>1</v>
      </c>
      <c r="DB37">
        <f t="shared" si="14"/>
        <v>563.51</v>
      </c>
      <c r="DC37">
        <f t="shared" si="15"/>
        <v>0</v>
      </c>
      <c r="DD37" t="s">
        <v>3</v>
      </c>
      <c r="DE37" t="s">
        <v>3</v>
      </c>
      <c r="DF37">
        <f>ROUND(ROUND(AE37,2)*CX37,2)</f>
        <v>0</v>
      </c>
      <c r="DG37">
        <f t="shared" si="16"/>
        <v>0</v>
      </c>
      <c r="DH37">
        <f t="shared" si="17"/>
        <v>0</v>
      </c>
      <c r="DI37">
        <f t="shared" si="18"/>
        <v>1127.02</v>
      </c>
      <c r="DJ37">
        <f>DI37</f>
        <v>1127.02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ROW(Source!A37)</f>
        <v>37</v>
      </c>
      <c r="B38">
        <v>48184616</v>
      </c>
      <c r="C38">
        <v>48184992</v>
      </c>
      <c r="D38">
        <v>46040705</v>
      </c>
      <c r="E38">
        <v>1</v>
      </c>
      <c r="F38">
        <v>1</v>
      </c>
      <c r="G38">
        <v>1</v>
      </c>
      <c r="H38">
        <v>3</v>
      </c>
      <c r="I38" t="s">
        <v>435</v>
      </c>
      <c r="J38" t="s">
        <v>436</v>
      </c>
      <c r="K38" t="s">
        <v>437</v>
      </c>
      <c r="L38">
        <v>1346</v>
      </c>
      <c r="N38">
        <v>1009</v>
      </c>
      <c r="O38" t="s">
        <v>387</v>
      </c>
      <c r="P38" t="s">
        <v>387</v>
      </c>
      <c r="Q38">
        <v>1</v>
      </c>
      <c r="W38">
        <v>0</v>
      </c>
      <c r="X38">
        <v>456586094</v>
      </c>
      <c r="Y38">
        <f t="shared" si="13"/>
        <v>0.01</v>
      </c>
      <c r="AA38">
        <v>386.44</v>
      </c>
      <c r="AB38">
        <v>0</v>
      </c>
      <c r="AC38">
        <v>0</v>
      </c>
      <c r="AD38">
        <v>0</v>
      </c>
      <c r="AE38">
        <v>284.14999999999998</v>
      </c>
      <c r="AF38">
        <v>0</v>
      </c>
      <c r="AG38">
        <v>0</v>
      </c>
      <c r="AH38">
        <v>0</v>
      </c>
      <c r="AI38">
        <v>1.36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0</v>
      </c>
      <c r="AQ38">
        <v>1</v>
      </c>
      <c r="AR38">
        <v>0</v>
      </c>
      <c r="AS38" t="s">
        <v>3</v>
      </c>
      <c r="AT38">
        <v>0.01</v>
      </c>
      <c r="AU38" t="s">
        <v>3</v>
      </c>
      <c r="AV38">
        <v>0</v>
      </c>
      <c r="AW38">
        <v>2</v>
      </c>
      <c r="AX38">
        <v>48185004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2.8414999999999999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2.8414999999999999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ROUND(Y38*Source!I37,7)</f>
        <v>0.02</v>
      </c>
      <c r="CY38">
        <f t="shared" ref="CY38:CY46" si="19">AA38</f>
        <v>386.44</v>
      </c>
      <c r="CZ38">
        <f t="shared" ref="CZ38:CZ46" si="20">AE38</f>
        <v>284.14999999999998</v>
      </c>
      <c r="DA38">
        <f t="shared" ref="DA38:DA46" si="21">AI38</f>
        <v>1.36</v>
      </c>
      <c r="DB38">
        <f t="shared" si="14"/>
        <v>2.84</v>
      </c>
      <c r="DC38">
        <f t="shared" si="15"/>
        <v>0</v>
      </c>
      <c r="DD38" t="s">
        <v>3</v>
      </c>
      <c r="DE38" t="s">
        <v>3</v>
      </c>
      <c r="DF38">
        <f t="shared" ref="DF38:DF44" si="22">ROUND(ROUND(AE38*AI38,2)*CX38,2)</f>
        <v>7.73</v>
      </c>
      <c r="DG38">
        <f t="shared" si="16"/>
        <v>0</v>
      </c>
      <c r="DH38">
        <f t="shared" si="17"/>
        <v>0</v>
      </c>
      <c r="DI38">
        <f t="shared" si="18"/>
        <v>0</v>
      </c>
      <c r="DJ38">
        <f t="shared" ref="DJ38:DJ46" si="23">DF38</f>
        <v>7.73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ROW(Source!A37)</f>
        <v>37</v>
      </c>
      <c r="B39">
        <v>48184616</v>
      </c>
      <c r="C39">
        <v>48184992</v>
      </c>
      <c r="D39">
        <v>46044479</v>
      </c>
      <c r="E39">
        <v>1</v>
      </c>
      <c r="F39">
        <v>1</v>
      </c>
      <c r="G39">
        <v>1</v>
      </c>
      <c r="H39">
        <v>3</v>
      </c>
      <c r="I39" t="s">
        <v>438</v>
      </c>
      <c r="J39" t="s">
        <v>439</v>
      </c>
      <c r="K39" t="s">
        <v>440</v>
      </c>
      <c r="L39">
        <v>1346</v>
      </c>
      <c r="N39">
        <v>1009</v>
      </c>
      <c r="O39" t="s">
        <v>387</v>
      </c>
      <c r="P39" t="s">
        <v>387</v>
      </c>
      <c r="Q39">
        <v>1</v>
      </c>
      <c r="W39">
        <v>0</v>
      </c>
      <c r="X39">
        <v>-868769746</v>
      </c>
      <c r="Y39">
        <f t="shared" si="13"/>
        <v>0.01</v>
      </c>
      <c r="AA39">
        <v>1032.77</v>
      </c>
      <c r="AB39">
        <v>0</v>
      </c>
      <c r="AC39">
        <v>0</v>
      </c>
      <c r="AD39">
        <v>0</v>
      </c>
      <c r="AE39">
        <v>675.01</v>
      </c>
      <c r="AF39">
        <v>0</v>
      </c>
      <c r="AG39">
        <v>0</v>
      </c>
      <c r="AH39">
        <v>0</v>
      </c>
      <c r="AI39">
        <v>1.53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0</v>
      </c>
      <c r="AQ39">
        <v>1</v>
      </c>
      <c r="AR39">
        <v>0</v>
      </c>
      <c r="AS39" t="s">
        <v>3</v>
      </c>
      <c r="AT39">
        <v>0.01</v>
      </c>
      <c r="AU39" t="s">
        <v>3</v>
      </c>
      <c r="AV39">
        <v>0</v>
      </c>
      <c r="AW39">
        <v>2</v>
      </c>
      <c r="AX39">
        <v>48185005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6.7500999999999998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6.7500999999999998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ROUND(Y39*Source!I37,7)</f>
        <v>0.02</v>
      </c>
      <c r="CY39">
        <f t="shared" si="19"/>
        <v>1032.77</v>
      </c>
      <c r="CZ39">
        <f t="shared" si="20"/>
        <v>675.01</v>
      </c>
      <c r="DA39">
        <f t="shared" si="21"/>
        <v>1.53</v>
      </c>
      <c r="DB39">
        <f t="shared" si="14"/>
        <v>6.75</v>
      </c>
      <c r="DC39">
        <f t="shared" si="15"/>
        <v>0</v>
      </c>
      <c r="DD39" t="s">
        <v>3</v>
      </c>
      <c r="DE39" t="s">
        <v>3</v>
      </c>
      <c r="DF39">
        <f t="shared" si="22"/>
        <v>20.66</v>
      </c>
      <c r="DG39">
        <f t="shared" si="16"/>
        <v>0</v>
      </c>
      <c r="DH39">
        <f t="shared" si="17"/>
        <v>0</v>
      </c>
      <c r="DI39">
        <f t="shared" si="18"/>
        <v>0</v>
      </c>
      <c r="DJ39">
        <f t="shared" si="23"/>
        <v>20.66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48184616</v>
      </c>
      <c r="C40">
        <v>48184992</v>
      </c>
      <c r="D40">
        <v>46047003</v>
      </c>
      <c r="E40">
        <v>1</v>
      </c>
      <c r="F40">
        <v>1</v>
      </c>
      <c r="G40">
        <v>1</v>
      </c>
      <c r="H40">
        <v>3</v>
      </c>
      <c r="I40" t="s">
        <v>441</v>
      </c>
      <c r="J40" t="s">
        <v>442</v>
      </c>
      <c r="K40" t="s">
        <v>443</v>
      </c>
      <c r="L40">
        <v>1425</v>
      </c>
      <c r="N40">
        <v>1013</v>
      </c>
      <c r="O40" t="s">
        <v>183</v>
      </c>
      <c r="P40" t="s">
        <v>183</v>
      </c>
      <c r="Q40">
        <v>1</v>
      </c>
      <c r="W40">
        <v>0</v>
      </c>
      <c r="X40">
        <v>639987046</v>
      </c>
      <c r="Y40">
        <f t="shared" si="13"/>
        <v>0.02</v>
      </c>
      <c r="AA40">
        <v>1261.74</v>
      </c>
      <c r="AB40">
        <v>0</v>
      </c>
      <c r="AC40">
        <v>0</v>
      </c>
      <c r="AD40">
        <v>0</v>
      </c>
      <c r="AE40">
        <v>978.09</v>
      </c>
      <c r="AF40">
        <v>0</v>
      </c>
      <c r="AG40">
        <v>0</v>
      </c>
      <c r="AH40">
        <v>0</v>
      </c>
      <c r="AI40">
        <v>1.29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0</v>
      </c>
      <c r="AQ40">
        <v>1</v>
      </c>
      <c r="AR40">
        <v>0</v>
      </c>
      <c r="AS40" t="s">
        <v>3</v>
      </c>
      <c r="AT40">
        <v>0.02</v>
      </c>
      <c r="AU40" t="s">
        <v>3</v>
      </c>
      <c r="AV40">
        <v>0</v>
      </c>
      <c r="AW40">
        <v>2</v>
      </c>
      <c r="AX40">
        <v>48185006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19.561800000000002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19.561800000000002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ROUND(Y40*Source!I37,7)</f>
        <v>0.04</v>
      </c>
      <c r="CY40">
        <f t="shared" si="19"/>
        <v>1261.74</v>
      </c>
      <c r="CZ40">
        <f t="shared" si="20"/>
        <v>978.09</v>
      </c>
      <c r="DA40">
        <f t="shared" si="21"/>
        <v>1.29</v>
      </c>
      <c r="DB40">
        <f t="shared" si="14"/>
        <v>19.559999999999999</v>
      </c>
      <c r="DC40">
        <f t="shared" si="15"/>
        <v>0</v>
      </c>
      <c r="DD40" t="s">
        <v>3</v>
      </c>
      <c r="DE40" t="s">
        <v>3</v>
      </c>
      <c r="DF40">
        <f t="shared" si="22"/>
        <v>50.47</v>
      </c>
      <c r="DG40">
        <f t="shared" si="16"/>
        <v>0</v>
      </c>
      <c r="DH40">
        <f t="shared" si="17"/>
        <v>0</v>
      </c>
      <c r="DI40">
        <f t="shared" si="18"/>
        <v>0</v>
      </c>
      <c r="DJ40">
        <f t="shared" si="23"/>
        <v>50.47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48184616</v>
      </c>
      <c r="C41">
        <v>48184992</v>
      </c>
      <c r="D41">
        <v>46047164</v>
      </c>
      <c r="E41">
        <v>1</v>
      </c>
      <c r="F41">
        <v>1</v>
      </c>
      <c r="G41">
        <v>1</v>
      </c>
      <c r="H41">
        <v>3</v>
      </c>
      <c r="I41" t="s">
        <v>444</v>
      </c>
      <c r="J41" t="s">
        <v>445</v>
      </c>
      <c r="K41" t="s">
        <v>446</v>
      </c>
      <c r="L41">
        <v>1455</v>
      </c>
      <c r="N41">
        <v>1013</v>
      </c>
      <c r="O41" t="s">
        <v>447</v>
      </c>
      <c r="P41" t="s">
        <v>447</v>
      </c>
      <c r="Q41">
        <v>1</v>
      </c>
      <c r="W41">
        <v>0</v>
      </c>
      <c r="X41">
        <v>1952125725</v>
      </c>
      <c r="Y41">
        <f t="shared" si="13"/>
        <v>0.2</v>
      </c>
      <c r="AA41">
        <v>60.07</v>
      </c>
      <c r="AB41">
        <v>0</v>
      </c>
      <c r="AC41">
        <v>0</v>
      </c>
      <c r="AD41">
        <v>0</v>
      </c>
      <c r="AE41">
        <v>46.93</v>
      </c>
      <c r="AF41">
        <v>0</v>
      </c>
      <c r="AG41">
        <v>0</v>
      </c>
      <c r="AH41">
        <v>0</v>
      </c>
      <c r="AI41">
        <v>1.28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0</v>
      </c>
      <c r="AQ41">
        <v>1</v>
      </c>
      <c r="AR41">
        <v>0</v>
      </c>
      <c r="AS41" t="s">
        <v>3</v>
      </c>
      <c r="AT41">
        <v>0.2</v>
      </c>
      <c r="AU41" t="s">
        <v>3</v>
      </c>
      <c r="AV41">
        <v>0</v>
      </c>
      <c r="AW41">
        <v>2</v>
      </c>
      <c r="AX41">
        <v>48185007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9.386000000000001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9.386000000000001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ROUND(Y41*Source!I37,7)</f>
        <v>0.4</v>
      </c>
      <c r="CY41">
        <f t="shared" si="19"/>
        <v>60.07</v>
      </c>
      <c r="CZ41">
        <f t="shared" si="20"/>
        <v>46.93</v>
      </c>
      <c r="DA41">
        <f t="shared" si="21"/>
        <v>1.28</v>
      </c>
      <c r="DB41">
        <f t="shared" si="14"/>
        <v>9.39</v>
      </c>
      <c r="DC41">
        <f t="shared" si="15"/>
        <v>0</v>
      </c>
      <c r="DD41" t="s">
        <v>3</v>
      </c>
      <c r="DE41" t="s">
        <v>3</v>
      </c>
      <c r="DF41">
        <f t="shared" si="22"/>
        <v>24.03</v>
      </c>
      <c r="DG41">
        <f t="shared" si="16"/>
        <v>0</v>
      </c>
      <c r="DH41">
        <f t="shared" si="17"/>
        <v>0</v>
      </c>
      <c r="DI41">
        <f t="shared" si="18"/>
        <v>0</v>
      </c>
      <c r="DJ41">
        <f t="shared" si="23"/>
        <v>24.03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ROW(Source!A37)</f>
        <v>37</v>
      </c>
      <c r="B42">
        <v>48184616</v>
      </c>
      <c r="C42">
        <v>48184992</v>
      </c>
      <c r="D42">
        <v>46062667</v>
      </c>
      <c r="E42">
        <v>1</v>
      </c>
      <c r="F42">
        <v>1</v>
      </c>
      <c r="G42">
        <v>1</v>
      </c>
      <c r="H42">
        <v>3</v>
      </c>
      <c r="I42" t="s">
        <v>448</v>
      </c>
      <c r="J42" t="s">
        <v>449</v>
      </c>
      <c r="K42" t="s">
        <v>450</v>
      </c>
      <c r="L42">
        <v>1346</v>
      </c>
      <c r="N42">
        <v>1009</v>
      </c>
      <c r="O42" t="s">
        <v>387</v>
      </c>
      <c r="P42" t="s">
        <v>387</v>
      </c>
      <c r="Q42">
        <v>1</v>
      </c>
      <c r="W42">
        <v>0</v>
      </c>
      <c r="X42">
        <v>2103086694</v>
      </c>
      <c r="Y42">
        <f t="shared" si="13"/>
        <v>0.01</v>
      </c>
      <c r="AA42">
        <v>1448.29</v>
      </c>
      <c r="AB42">
        <v>0</v>
      </c>
      <c r="AC42">
        <v>0</v>
      </c>
      <c r="AD42">
        <v>0</v>
      </c>
      <c r="AE42">
        <v>899.56</v>
      </c>
      <c r="AF42">
        <v>0</v>
      </c>
      <c r="AG42">
        <v>0</v>
      </c>
      <c r="AH42">
        <v>0</v>
      </c>
      <c r="AI42">
        <v>1.61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0</v>
      </c>
      <c r="AQ42">
        <v>1</v>
      </c>
      <c r="AR42">
        <v>0</v>
      </c>
      <c r="AS42" t="s">
        <v>3</v>
      </c>
      <c r="AT42">
        <v>0.01</v>
      </c>
      <c r="AU42" t="s">
        <v>3</v>
      </c>
      <c r="AV42">
        <v>0</v>
      </c>
      <c r="AW42">
        <v>2</v>
      </c>
      <c r="AX42">
        <v>48185008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8.9955999999999996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8.9955999999999996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ROUND(Y42*Source!I37,7)</f>
        <v>0.02</v>
      </c>
      <c r="CY42">
        <f t="shared" si="19"/>
        <v>1448.29</v>
      </c>
      <c r="CZ42">
        <f t="shared" si="20"/>
        <v>899.56</v>
      </c>
      <c r="DA42">
        <f t="shared" si="21"/>
        <v>1.61</v>
      </c>
      <c r="DB42">
        <f t="shared" si="14"/>
        <v>9</v>
      </c>
      <c r="DC42">
        <f t="shared" si="15"/>
        <v>0</v>
      </c>
      <c r="DD42" t="s">
        <v>3</v>
      </c>
      <c r="DE42" t="s">
        <v>3</v>
      </c>
      <c r="DF42">
        <f t="shared" si="22"/>
        <v>28.97</v>
      </c>
      <c r="DG42">
        <f t="shared" si="16"/>
        <v>0</v>
      </c>
      <c r="DH42">
        <f t="shared" si="17"/>
        <v>0</v>
      </c>
      <c r="DI42">
        <f t="shared" si="18"/>
        <v>0</v>
      </c>
      <c r="DJ42">
        <f t="shared" si="23"/>
        <v>28.97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ROW(Source!A37)</f>
        <v>37</v>
      </c>
      <c r="B43">
        <v>48184616</v>
      </c>
      <c r="C43">
        <v>48184992</v>
      </c>
      <c r="D43">
        <v>46063300</v>
      </c>
      <c r="E43">
        <v>1</v>
      </c>
      <c r="F43">
        <v>1</v>
      </c>
      <c r="G43">
        <v>1</v>
      </c>
      <c r="H43">
        <v>3</v>
      </c>
      <c r="I43" t="s">
        <v>451</v>
      </c>
      <c r="J43" t="s">
        <v>452</v>
      </c>
      <c r="K43" t="s">
        <v>453</v>
      </c>
      <c r="L43">
        <v>1339</v>
      </c>
      <c r="N43">
        <v>1007</v>
      </c>
      <c r="O43" t="s">
        <v>454</v>
      </c>
      <c r="P43" t="s">
        <v>454</v>
      </c>
      <c r="Q43">
        <v>1</v>
      </c>
      <c r="W43">
        <v>0</v>
      </c>
      <c r="X43">
        <v>2029987241</v>
      </c>
      <c r="Y43">
        <f t="shared" si="13"/>
        <v>1E-3</v>
      </c>
      <c r="AA43">
        <v>14656.7</v>
      </c>
      <c r="AB43">
        <v>0</v>
      </c>
      <c r="AC43">
        <v>0</v>
      </c>
      <c r="AD43">
        <v>0</v>
      </c>
      <c r="AE43">
        <v>7555</v>
      </c>
      <c r="AF43">
        <v>0</v>
      </c>
      <c r="AG43">
        <v>0</v>
      </c>
      <c r="AH43">
        <v>0</v>
      </c>
      <c r="AI43">
        <v>1.94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0</v>
      </c>
      <c r="AQ43">
        <v>1</v>
      </c>
      <c r="AR43">
        <v>0</v>
      </c>
      <c r="AS43" t="s">
        <v>3</v>
      </c>
      <c r="AT43">
        <v>1E-3</v>
      </c>
      <c r="AU43" t="s">
        <v>3</v>
      </c>
      <c r="AV43">
        <v>0</v>
      </c>
      <c r="AW43">
        <v>2</v>
      </c>
      <c r="AX43">
        <v>48185009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7.5549999999999997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7.5549999999999997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ROUND(Y43*Source!I37,7)</f>
        <v>2E-3</v>
      </c>
      <c r="CY43">
        <f t="shared" si="19"/>
        <v>14656.7</v>
      </c>
      <c r="CZ43">
        <f t="shared" si="20"/>
        <v>7555</v>
      </c>
      <c r="DA43">
        <f t="shared" si="21"/>
        <v>1.94</v>
      </c>
      <c r="DB43">
        <f t="shared" si="14"/>
        <v>7.56</v>
      </c>
      <c r="DC43">
        <f t="shared" si="15"/>
        <v>0</v>
      </c>
      <c r="DD43" t="s">
        <v>3</v>
      </c>
      <c r="DE43" t="s">
        <v>3</v>
      </c>
      <c r="DF43">
        <f t="shared" si="22"/>
        <v>29.31</v>
      </c>
      <c r="DG43">
        <f t="shared" si="16"/>
        <v>0</v>
      </c>
      <c r="DH43">
        <f t="shared" si="17"/>
        <v>0</v>
      </c>
      <c r="DI43">
        <f t="shared" si="18"/>
        <v>0</v>
      </c>
      <c r="DJ43">
        <f t="shared" si="23"/>
        <v>29.31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ROW(Source!A37)</f>
        <v>37</v>
      </c>
      <c r="B44">
        <v>48184616</v>
      </c>
      <c r="C44">
        <v>48184992</v>
      </c>
      <c r="D44">
        <v>46064899</v>
      </c>
      <c r="E44">
        <v>1</v>
      </c>
      <c r="F44">
        <v>1</v>
      </c>
      <c r="G44">
        <v>1</v>
      </c>
      <c r="H44">
        <v>3</v>
      </c>
      <c r="I44" t="s">
        <v>455</v>
      </c>
      <c r="J44" t="s">
        <v>456</v>
      </c>
      <c r="K44" t="s">
        <v>457</v>
      </c>
      <c r="L44">
        <v>1425</v>
      </c>
      <c r="N44">
        <v>1013</v>
      </c>
      <c r="O44" t="s">
        <v>183</v>
      </c>
      <c r="P44" t="s">
        <v>183</v>
      </c>
      <c r="Q44">
        <v>1</v>
      </c>
      <c r="W44">
        <v>0</v>
      </c>
      <c r="X44">
        <v>470153109</v>
      </c>
      <c r="Y44">
        <f t="shared" si="13"/>
        <v>0.01</v>
      </c>
      <c r="AA44">
        <v>826.2</v>
      </c>
      <c r="AB44">
        <v>0</v>
      </c>
      <c r="AC44">
        <v>0</v>
      </c>
      <c r="AD44">
        <v>0</v>
      </c>
      <c r="AE44">
        <v>565.89</v>
      </c>
      <c r="AF44">
        <v>0</v>
      </c>
      <c r="AG44">
        <v>0</v>
      </c>
      <c r="AH44">
        <v>0</v>
      </c>
      <c r="AI44">
        <v>1.46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0</v>
      </c>
      <c r="AQ44">
        <v>1</v>
      </c>
      <c r="AR44">
        <v>0</v>
      </c>
      <c r="AS44" t="s">
        <v>3</v>
      </c>
      <c r="AT44">
        <v>0.01</v>
      </c>
      <c r="AU44" t="s">
        <v>3</v>
      </c>
      <c r="AV44">
        <v>0</v>
      </c>
      <c r="AW44">
        <v>2</v>
      </c>
      <c r="AX44">
        <v>48185010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5.6589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5.6589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ROUND(Y44*Source!I37,7)</f>
        <v>0.02</v>
      </c>
      <c r="CY44">
        <f t="shared" si="19"/>
        <v>826.2</v>
      </c>
      <c r="CZ44">
        <f t="shared" si="20"/>
        <v>565.89</v>
      </c>
      <c r="DA44">
        <f t="shared" si="21"/>
        <v>1.46</v>
      </c>
      <c r="DB44">
        <f t="shared" si="14"/>
        <v>5.66</v>
      </c>
      <c r="DC44">
        <f t="shared" si="15"/>
        <v>0</v>
      </c>
      <c r="DD44" t="s">
        <v>3</v>
      </c>
      <c r="DE44" t="s">
        <v>3</v>
      </c>
      <c r="DF44">
        <f t="shared" si="22"/>
        <v>16.52</v>
      </c>
      <c r="DG44">
        <f t="shared" si="16"/>
        <v>0</v>
      </c>
      <c r="DH44">
        <f t="shared" si="17"/>
        <v>0</v>
      </c>
      <c r="DI44">
        <f t="shared" si="18"/>
        <v>0</v>
      </c>
      <c r="DJ44">
        <f t="shared" si="23"/>
        <v>16.52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ROW(Source!A37)</f>
        <v>37</v>
      </c>
      <c r="B45">
        <v>48184616</v>
      </c>
      <c r="C45">
        <v>48184992</v>
      </c>
      <c r="D45">
        <v>0</v>
      </c>
      <c r="E45">
        <v>105</v>
      </c>
      <c r="F45">
        <v>1</v>
      </c>
      <c r="G45">
        <v>1</v>
      </c>
      <c r="H45">
        <v>3</v>
      </c>
      <c r="I45" t="s">
        <v>410</v>
      </c>
      <c r="J45" t="s">
        <v>3</v>
      </c>
      <c r="K45" t="s">
        <v>411</v>
      </c>
      <c r="L45">
        <v>3277935</v>
      </c>
      <c r="N45">
        <v>1013</v>
      </c>
      <c r="O45" t="s">
        <v>412</v>
      </c>
      <c r="P45" t="s">
        <v>412</v>
      </c>
      <c r="Q45">
        <v>1</v>
      </c>
      <c r="W45">
        <v>0</v>
      </c>
      <c r="X45">
        <v>109509048</v>
      </c>
      <c r="Y45">
        <f t="shared" si="13"/>
        <v>2</v>
      </c>
      <c r="AA45">
        <v>5.64</v>
      </c>
      <c r="AB45">
        <v>0</v>
      </c>
      <c r="AC45">
        <v>0</v>
      </c>
      <c r="AD45">
        <v>0</v>
      </c>
      <c r="AE45">
        <v>5.6350799999999994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2</v>
      </c>
      <c r="AU45" t="s">
        <v>3</v>
      </c>
      <c r="AV45">
        <v>0</v>
      </c>
      <c r="AW45">
        <v>2</v>
      </c>
      <c r="AX45">
        <v>48185011</v>
      </c>
      <c r="AY45">
        <v>2</v>
      </c>
      <c r="AZ45">
        <v>16384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11.270159999999999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11.270159999999999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ROUND(Y45*Source!I37,7)</f>
        <v>4</v>
      </c>
      <c r="CY45">
        <f t="shared" si="19"/>
        <v>5.64</v>
      </c>
      <c r="CZ45">
        <f t="shared" si="20"/>
        <v>5.6350799999999994</v>
      </c>
      <c r="DA45">
        <f t="shared" si="21"/>
        <v>1</v>
      </c>
      <c r="DB45">
        <f t="shared" si="14"/>
        <v>11.27</v>
      </c>
      <c r="DC45">
        <f t="shared" si="15"/>
        <v>0</v>
      </c>
      <c r="DD45" t="s">
        <v>3</v>
      </c>
      <c r="DE45" t="s">
        <v>3</v>
      </c>
      <c r="DF45">
        <f>ROUND(ROUND(AE45,2)*CX45,2)</f>
        <v>22.56</v>
      </c>
      <c r="DG45">
        <f t="shared" si="16"/>
        <v>0</v>
      </c>
      <c r="DH45">
        <f t="shared" si="17"/>
        <v>0</v>
      </c>
      <c r="DI45">
        <f t="shared" si="18"/>
        <v>0</v>
      </c>
      <c r="DJ45">
        <f t="shared" si="23"/>
        <v>22.56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ROW(Source!A37)</f>
        <v>37</v>
      </c>
      <c r="B46">
        <v>48184616</v>
      </c>
      <c r="C46">
        <v>48184992</v>
      </c>
      <c r="D46">
        <v>0</v>
      </c>
      <c r="E46">
        <v>1</v>
      </c>
      <c r="F46">
        <v>1</v>
      </c>
      <c r="G46">
        <v>1</v>
      </c>
      <c r="H46">
        <v>3</v>
      </c>
      <c r="I46" t="s">
        <v>458</v>
      </c>
      <c r="J46" t="s">
        <v>3</v>
      </c>
      <c r="K46" t="s">
        <v>459</v>
      </c>
      <c r="L46">
        <v>1348</v>
      </c>
      <c r="N46">
        <v>1009</v>
      </c>
      <c r="O46" t="s">
        <v>394</v>
      </c>
      <c r="P46" t="s">
        <v>394</v>
      </c>
      <c r="Q46">
        <v>1000</v>
      </c>
      <c r="W46">
        <v>0</v>
      </c>
      <c r="X46">
        <v>1910377459</v>
      </c>
      <c r="Y46">
        <f t="shared" si="13"/>
        <v>1E-3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0</v>
      </c>
      <c r="AQ46">
        <v>1</v>
      </c>
      <c r="AR46">
        <v>0</v>
      </c>
      <c r="AS46" t="s">
        <v>3</v>
      </c>
      <c r="AT46">
        <v>1E-3</v>
      </c>
      <c r="AU46" t="s">
        <v>3</v>
      </c>
      <c r="AV46">
        <v>0</v>
      </c>
      <c r="AW46">
        <v>2</v>
      </c>
      <c r="AX46">
        <v>48185012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ROUND(Y46*Source!I37,7)</f>
        <v>2E-3</v>
      </c>
      <c r="CY46">
        <f t="shared" si="19"/>
        <v>0</v>
      </c>
      <c r="CZ46">
        <f t="shared" si="20"/>
        <v>0</v>
      </c>
      <c r="DA46">
        <f t="shared" si="21"/>
        <v>1</v>
      </c>
      <c r="DB46">
        <f t="shared" si="14"/>
        <v>0</v>
      </c>
      <c r="DC46">
        <f t="shared" si="15"/>
        <v>0</v>
      </c>
      <c r="DD46" t="s">
        <v>3</v>
      </c>
      <c r="DE46" t="s">
        <v>3</v>
      </c>
      <c r="DF46">
        <f>ROUND(ROUND(AE46,2)*CX46,2)</f>
        <v>0</v>
      </c>
      <c r="DG46">
        <f t="shared" si="16"/>
        <v>0</v>
      </c>
      <c r="DH46">
        <f t="shared" si="17"/>
        <v>0</v>
      </c>
      <c r="DI46">
        <f t="shared" si="18"/>
        <v>0</v>
      </c>
      <c r="DJ46">
        <f t="shared" si="23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ROW(Source!A39)</f>
        <v>39</v>
      </c>
      <c r="B47">
        <v>48184616</v>
      </c>
      <c r="C47">
        <v>48185014</v>
      </c>
      <c r="D47">
        <v>45910108</v>
      </c>
      <c r="E47">
        <v>115</v>
      </c>
      <c r="F47">
        <v>1</v>
      </c>
      <c r="G47">
        <v>1</v>
      </c>
      <c r="H47">
        <v>1</v>
      </c>
      <c r="I47" t="s">
        <v>433</v>
      </c>
      <c r="J47" t="s">
        <v>3</v>
      </c>
      <c r="K47" t="s">
        <v>434</v>
      </c>
      <c r="L47">
        <v>1191</v>
      </c>
      <c r="N47">
        <v>1013</v>
      </c>
      <c r="O47" t="s">
        <v>366</v>
      </c>
      <c r="P47" t="s">
        <v>366</v>
      </c>
      <c r="Q47">
        <v>1</v>
      </c>
      <c r="W47">
        <v>0</v>
      </c>
      <c r="X47">
        <v>1605681576</v>
      </c>
      <c r="Y47">
        <f t="shared" si="13"/>
        <v>5</v>
      </c>
      <c r="AA47">
        <v>0</v>
      </c>
      <c r="AB47">
        <v>0</v>
      </c>
      <c r="AC47">
        <v>0</v>
      </c>
      <c r="AD47">
        <v>782.65</v>
      </c>
      <c r="AE47">
        <v>0</v>
      </c>
      <c r="AF47">
        <v>0</v>
      </c>
      <c r="AG47">
        <v>0</v>
      </c>
      <c r="AH47">
        <v>782.65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0</v>
      </c>
      <c r="AQ47">
        <v>1</v>
      </c>
      <c r="AR47">
        <v>0</v>
      </c>
      <c r="AS47" t="s">
        <v>3</v>
      </c>
      <c r="AT47">
        <v>5</v>
      </c>
      <c r="AU47" t="s">
        <v>3</v>
      </c>
      <c r="AV47">
        <v>1</v>
      </c>
      <c r="AW47">
        <v>2</v>
      </c>
      <c r="AX47">
        <v>48185019</v>
      </c>
      <c r="AY47">
        <v>2</v>
      </c>
      <c r="AZ47">
        <v>131072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3913.25</v>
      </c>
      <c r="BN47">
        <v>5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3913.25</v>
      </c>
      <c r="BU47">
        <v>5</v>
      </c>
      <c r="BV47">
        <v>0</v>
      </c>
      <c r="BW47">
        <v>1</v>
      </c>
      <c r="CU47">
        <f>ROUND(AT47*Source!I39*AH47*AL47,2)</f>
        <v>35219.25</v>
      </c>
      <c r="CV47">
        <f>ROUND(Y47*Source!I39,7)</f>
        <v>45</v>
      </c>
      <c r="CW47">
        <v>0</v>
      </c>
      <c r="CX47">
        <f>ROUND(Y47*Source!I39,7)</f>
        <v>45</v>
      </c>
      <c r="CY47">
        <f>AD47</f>
        <v>782.65</v>
      </c>
      <c r="CZ47">
        <f>AH47</f>
        <v>782.65</v>
      </c>
      <c r="DA47">
        <f>AL47</f>
        <v>1</v>
      </c>
      <c r="DB47">
        <f t="shared" si="14"/>
        <v>3913.25</v>
      </c>
      <c r="DC47">
        <f t="shared" si="15"/>
        <v>0</v>
      </c>
      <c r="DD47" t="s">
        <v>3</v>
      </c>
      <c r="DE47" t="s">
        <v>3</v>
      </c>
      <c r="DF47">
        <f>ROUND(ROUND(AE47,2)*CX47,2)</f>
        <v>0</v>
      </c>
      <c r="DG47">
        <f t="shared" si="16"/>
        <v>0</v>
      </c>
      <c r="DH47">
        <f t="shared" si="17"/>
        <v>0</v>
      </c>
      <c r="DI47">
        <f t="shared" si="18"/>
        <v>35219.25</v>
      </c>
      <c r="DJ47">
        <f>DI47</f>
        <v>35219.25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ROW(Source!A39)</f>
        <v>39</v>
      </c>
      <c r="B48">
        <v>48184616</v>
      </c>
      <c r="C48">
        <v>48185014</v>
      </c>
      <c r="D48">
        <v>46044507</v>
      </c>
      <c r="E48">
        <v>1</v>
      </c>
      <c r="F48">
        <v>1</v>
      </c>
      <c r="G48">
        <v>1</v>
      </c>
      <c r="H48">
        <v>3</v>
      </c>
      <c r="I48" t="s">
        <v>460</v>
      </c>
      <c r="J48" t="s">
        <v>461</v>
      </c>
      <c r="K48" t="s">
        <v>462</v>
      </c>
      <c r="L48">
        <v>1301</v>
      </c>
      <c r="N48">
        <v>1003</v>
      </c>
      <c r="O48" t="s">
        <v>206</v>
      </c>
      <c r="P48" t="s">
        <v>206</v>
      </c>
      <c r="Q48">
        <v>1</v>
      </c>
      <c r="W48">
        <v>0</v>
      </c>
      <c r="X48">
        <v>-1180786680</v>
      </c>
      <c r="Y48">
        <f t="shared" si="13"/>
        <v>3.37</v>
      </c>
      <c r="AA48">
        <v>3.47</v>
      </c>
      <c r="AB48">
        <v>0</v>
      </c>
      <c r="AC48">
        <v>0</v>
      </c>
      <c r="AD48">
        <v>0</v>
      </c>
      <c r="AE48">
        <v>2.27</v>
      </c>
      <c r="AF48">
        <v>0</v>
      </c>
      <c r="AG48">
        <v>0</v>
      </c>
      <c r="AH48">
        <v>0</v>
      </c>
      <c r="AI48">
        <v>1.53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0</v>
      </c>
      <c r="AQ48">
        <v>1</v>
      </c>
      <c r="AR48">
        <v>0</v>
      </c>
      <c r="AS48" t="s">
        <v>3</v>
      </c>
      <c r="AT48">
        <v>3.37</v>
      </c>
      <c r="AU48" t="s">
        <v>3</v>
      </c>
      <c r="AV48">
        <v>0</v>
      </c>
      <c r="AW48">
        <v>2</v>
      </c>
      <c r="AX48">
        <v>48185020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7.6499000000000006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7.6499000000000006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ROUND(Y48*Source!I39,7)</f>
        <v>30.33</v>
      </c>
      <c r="CY48">
        <f>AA48</f>
        <v>3.47</v>
      </c>
      <c r="CZ48">
        <f>AE48</f>
        <v>2.27</v>
      </c>
      <c r="DA48">
        <f>AI48</f>
        <v>1.53</v>
      </c>
      <c r="DB48">
        <f t="shared" si="14"/>
        <v>7.65</v>
      </c>
      <c r="DC48">
        <f t="shared" si="15"/>
        <v>0</v>
      </c>
      <c r="DD48" t="s">
        <v>3</v>
      </c>
      <c r="DE48" t="s">
        <v>3</v>
      </c>
      <c r="DF48">
        <f>ROUND(ROUND(AE48*AI48,2)*CX48,2)</f>
        <v>105.25</v>
      </c>
      <c r="DG48">
        <f t="shared" si="16"/>
        <v>0</v>
      </c>
      <c r="DH48">
        <f t="shared" si="17"/>
        <v>0</v>
      </c>
      <c r="DI48">
        <f t="shared" si="18"/>
        <v>0</v>
      </c>
      <c r="DJ48">
        <f>DF48</f>
        <v>105.25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48184616</v>
      </c>
      <c r="C49">
        <v>48185014</v>
      </c>
      <c r="D49">
        <v>46062667</v>
      </c>
      <c r="E49">
        <v>1</v>
      </c>
      <c r="F49">
        <v>1</v>
      </c>
      <c r="G49">
        <v>1</v>
      </c>
      <c r="H49">
        <v>3</v>
      </c>
      <c r="I49" t="s">
        <v>448</v>
      </c>
      <c r="J49" t="s">
        <v>449</v>
      </c>
      <c r="K49" t="s">
        <v>450</v>
      </c>
      <c r="L49">
        <v>1346</v>
      </c>
      <c r="N49">
        <v>1009</v>
      </c>
      <c r="O49" t="s">
        <v>387</v>
      </c>
      <c r="P49" t="s">
        <v>387</v>
      </c>
      <c r="Q49">
        <v>1</v>
      </c>
      <c r="W49">
        <v>0</v>
      </c>
      <c r="X49">
        <v>2103086694</v>
      </c>
      <c r="Y49">
        <f t="shared" si="13"/>
        <v>0.03</v>
      </c>
      <c r="AA49">
        <v>1448.29</v>
      </c>
      <c r="AB49">
        <v>0</v>
      </c>
      <c r="AC49">
        <v>0</v>
      </c>
      <c r="AD49">
        <v>0</v>
      </c>
      <c r="AE49">
        <v>899.56</v>
      </c>
      <c r="AF49">
        <v>0</v>
      </c>
      <c r="AG49">
        <v>0</v>
      </c>
      <c r="AH49">
        <v>0</v>
      </c>
      <c r="AI49">
        <v>1.61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0</v>
      </c>
      <c r="AQ49">
        <v>1</v>
      </c>
      <c r="AR49">
        <v>0</v>
      </c>
      <c r="AS49" t="s">
        <v>3</v>
      </c>
      <c r="AT49">
        <v>0.03</v>
      </c>
      <c r="AU49" t="s">
        <v>3</v>
      </c>
      <c r="AV49">
        <v>0</v>
      </c>
      <c r="AW49">
        <v>2</v>
      </c>
      <c r="AX49">
        <v>48185021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26.986799999999999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26.986799999999999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ROUND(Y49*Source!I39,7)</f>
        <v>0.27</v>
      </c>
      <c r="CY49">
        <f>AA49</f>
        <v>1448.29</v>
      </c>
      <c r="CZ49">
        <f>AE49</f>
        <v>899.56</v>
      </c>
      <c r="DA49">
        <f>AI49</f>
        <v>1.61</v>
      </c>
      <c r="DB49">
        <f t="shared" si="14"/>
        <v>26.99</v>
      </c>
      <c r="DC49">
        <f t="shared" si="15"/>
        <v>0</v>
      </c>
      <c r="DD49" t="s">
        <v>3</v>
      </c>
      <c r="DE49" t="s">
        <v>3</v>
      </c>
      <c r="DF49">
        <f>ROUND(ROUND(AE49*AI49,2)*CX49,2)</f>
        <v>391.04</v>
      </c>
      <c r="DG49">
        <f t="shared" si="16"/>
        <v>0</v>
      </c>
      <c r="DH49">
        <f t="shared" si="17"/>
        <v>0</v>
      </c>
      <c r="DI49">
        <f t="shared" si="18"/>
        <v>0</v>
      </c>
      <c r="DJ49">
        <f>DF49</f>
        <v>391.04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48184616</v>
      </c>
      <c r="C50">
        <v>48185014</v>
      </c>
      <c r="D50">
        <v>0</v>
      </c>
      <c r="E50">
        <v>105</v>
      </c>
      <c r="F50">
        <v>1</v>
      </c>
      <c r="G50">
        <v>1</v>
      </c>
      <c r="H50">
        <v>3</v>
      </c>
      <c r="I50" t="s">
        <v>410</v>
      </c>
      <c r="J50" t="s">
        <v>3</v>
      </c>
      <c r="K50" t="s">
        <v>411</v>
      </c>
      <c r="L50">
        <v>3277935</v>
      </c>
      <c r="N50">
        <v>1013</v>
      </c>
      <c r="O50" t="s">
        <v>412</v>
      </c>
      <c r="P50" t="s">
        <v>412</v>
      </c>
      <c r="Q50">
        <v>1</v>
      </c>
      <c r="W50">
        <v>0</v>
      </c>
      <c r="X50">
        <v>109509048</v>
      </c>
      <c r="Y50">
        <f t="shared" si="13"/>
        <v>2</v>
      </c>
      <c r="AA50">
        <v>39.130000000000003</v>
      </c>
      <c r="AB50">
        <v>0</v>
      </c>
      <c r="AC50">
        <v>0</v>
      </c>
      <c r="AD50">
        <v>0</v>
      </c>
      <c r="AE50">
        <v>39.1325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2</v>
      </c>
      <c r="AU50" t="s">
        <v>3</v>
      </c>
      <c r="AV50">
        <v>0</v>
      </c>
      <c r="AW50">
        <v>2</v>
      </c>
      <c r="AX50">
        <v>48185022</v>
      </c>
      <c r="AY50">
        <v>2</v>
      </c>
      <c r="AZ50">
        <v>16384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78.265000000000001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78.265000000000001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ROUND(Y50*Source!I39,7)</f>
        <v>18</v>
      </c>
      <c r="CY50">
        <f>AA50</f>
        <v>39.130000000000003</v>
      </c>
      <c r="CZ50">
        <f>AE50</f>
        <v>39.1325</v>
      </c>
      <c r="DA50">
        <f>AI50</f>
        <v>1</v>
      </c>
      <c r="DB50">
        <f t="shared" si="14"/>
        <v>78.27</v>
      </c>
      <c r="DC50">
        <f t="shared" si="15"/>
        <v>0</v>
      </c>
      <c r="DD50" t="s">
        <v>3</v>
      </c>
      <c r="DE50" t="s">
        <v>3</v>
      </c>
      <c r="DF50">
        <f t="shared" ref="DF50:DF58" si="24">ROUND(ROUND(AE50,2)*CX50,2)</f>
        <v>704.34</v>
      </c>
      <c r="DG50">
        <f t="shared" si="16"/>
        <v>0</v>
      </c>
      <c r="DH50">
        <f t="shared" si="17"/>
        <v>0</v>
      </c>
      <c r="DI50">
        <f t="shared" si="18"/>
        <v>0</v>
      </c>
      <c r="DJ50">
        <f>DF50</f>
        <v>704.34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ROW(Source!A46)</f>
        <v>46</v>
      </c>
      <c r="B51">
        <v>48184616</v>
      </c>
      <c r="C51">
        <v>48185029</v>
      </c>
      <c r="D51">
        <v>45910100</v>
      </c>
      <c r="E51">
        <v>115</v>
      </c>
      <c r="F51">
        <v>1</v>
      </c>
      <c r="G51">
        <v>1</v>
      </c>
      <c r="H51">
        <v>1</v>
      </c>
      <c r="I51" t="s">
        <v>364</v>
      </c>
      <c r="J51" t="s">
        <v>3</v>
      </c>
      <c r="K51" t="s">
        <v>365</v>
      </c>
      <c r="L51">
        <v>1191</v>
      </c>
      <c r="N51">
        <v>1013</v>
      </c>
      <c r="O51" t="s">
        <v>366</v>
      </c>
      <c r="P51" t="s">
        <v>366</v>
      </c>
      <c r="Q51">
        <v>1</v>
      </c>
      <c r="W51">
        <v>0</v>
      </c>
      <c r="X51">
        <v>-2000940930</v>
      </c>
      <c r="Y51">
        <f t="shared" si="13"/>
        <v>0.22</v>
      </c>
      <c r="AA51">
        <v>0</v>
      </c>
      <c r="AB51">
        <v>0</v>
      </c>
      <c r="AC51">
        <v>0</v>
      </c>
      <c r="AD51">
        <v>765.13</v>
      </c>
      <c r="AE51">
        <v>0</v>
      </c>
      <c r="AF51">
        <v>0</v>
      </c>
      <c r="AG51">
        <v>0</v>
      </c>
      <c r="AH51">
        <v>765.13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0</v>
      </c>
      <c r="AQ51">
        <v>1</v>
      </c>
      <c r="AR51">
        <v>0</v>
      </c>
      <c r="AS51" t="s">
        <v>3</v>
      </c>
      <c r="AT51">
        <v>0.22</v>
      </c>
      <c r="AU51" t="s">
        <v>3</v>
      </c>
      <c r="AV51">
        <v>1</v>
      </c>
      <c r="AW51">
        <v>2</v>
      </c>
      <c r="AX51">
        <v>48185032</v>
      </c>
      <c r="AY51">
        <v>2</v>
      </c>
      <c r="AZ51">
        <v>131072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168.32859999999999</v>
      </c>
      <c r="BN51">
        <v>0.22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168.32859999999999</v>
      </c>
      <c r="BU51">
        <v>0.22</v>
      </c>
      <c r="BV51">
        <v>0</v>
      </c>
      <c r="BW51">
        <v>1</v>
      </c>
      <c r="CU51">
        <f>ROUND(AT51*Source!I46*AH51*AL51,2)</f>
        <v>4039.89</v>
      </c>
      <c r="CV51">
        <f>ROUND(Y51*Source!I46,7)</f>
        <v>5.28</v>
      </c>
      <c r="CW51">
        <v>0</v>
      </c>
      <c r="CX51">
        <f>ROUND(Y51*Source!I46,7)</f>
        <v>5.28</v>
      </c>
      <c r="CY51">
        <f>AD51</f>
        <v>765.13</v>
      </c>
      <c r="CZ51">
        <f>AH51</f>
        <v>765.13</v>
      </c>
      <c r="DA51">
        <f>AL51</f>
        <v>1</v>
      </c>
      <c r="DB51">
        <f t="shared" si="14"/>
        <v>168.33</v>
      </c>
      <c r="DC51">
        <f t="shared" si="15"/>
        <v>0</v>
      </c>
      <c r="DD51" t="s">
        <v>3</v>
      </c>
      <c r="DE51" t="s">
        <v>3</v>
      </c>
      <c r="DF51">
        <f t="shared" si="24"/>
        <v>0</v>
      </c>
      <c r="DG51">
        <f t="shared" si="16"/>
        <v>0</v>
      </c>
      <c r="DH51">
        <f t="shared" si="17"/>
        <v>0</v>
      </c>
      <c r="DI51">
        <f t="shared" si="18"/>
        <v>4039.89</v>
      </c>
      <c r="DJ51">
        <f>DI51</f>
        <v>4039.89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ROW(Source!A46)</f>
        <v>46</v>
      </c>
      <c r="B52">
        <v>48184616</v>
      </c>
      <c r="C52">
        <v>48185029</v>
      </c>
      <c r="D52">
        <v>0</v>
      </c>
      <c r="E52">
        <v>105</v>
      </c>
      <c r="F52">
        <v>1</v>
      </c>
      <c r="G52">
        <v>1</v>
      </c>
      <c r="H52">
        <v>3</v>
      </c>
      <c r="I52" t="s">
        <v>410</v>
      </c>
      <c r="J52" t="s">
        <v>3</v>
      </c>
      <c r="K52" t="s">
        <v>411</v>
      </c>
      <c r="L52">
        <v>3277935</v>
      </c>
      <c r="N52">
        <v>1013</v>
      </c>
      <c r="O52" t="s">
        <v>412</v>
      </c>
      <c r="P52" t="s">
        <v>412</v>
      </c>
      <c r="Q52">
        <v>1</v>
      </c>
      <c r="W52">
        <v>0</v>
      </c>
      <c r="X52">
        <v>109509048</v>
      </c>
      <c r="Y52">
        <f t="shared" si="13"/>
        <v>2</v>
      </c>
      <c r="AA52">
        <v>1.68</v>
      </c>
      <c r="AB52">
        <v>0</v>
      </c>
      <c r="AC52">
        <v>0</v>
      </c>
      <c r="AD52">
        <v>0</v>
      </c>
      <c r="AE52">
        <v>1.6832859999999998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2</v>
      </c>
      <c r="AU52" t="s">
        <v>3</v>
      </c>
      <c r="AV52">
        <v>0</v>
      </c>
      <c r="AW52">
        <v>2</v>
      </c>
      <c r="AX52">
        <v>48185033</v>
      </c>
      <c r="AY52">
        <v>2</v>
      </c>
      <c r="AZ52">
        <v>16384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3.3665719999999997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3.3665719999999997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ROUND(Y52*Source!I46,7)</f>
        <v>48</v>
      </c>
      <c r="CY52">
        <f>AA52</f>
        <v>1.68</v>
      </c>
      <c r="CZ52">
        <f>AE52</f>
        <v>1.6832859999999998</v>
      </c>
      <c r="DA52">
        <f>AI52</f>
        <v>1</v>
      </c>
      <c r="DB52">
        <f t="shared" si="14"/>
        <v>3.37</v>
      </c>
      <c r="DC52">
        <f t="shared" si="15"/>
        <v>0</v>
      </c>
      <c r="DD52" t="s">
        <v>3</v>
      </c>
      <c r="DE52" t="s">
        <v>3</v>
      </c>
      <c r="DF52">
        <f t="shared" si="24"/>
        <v>80.64</v>
      </c>
      <c r="DG52">
        <f t="shared" si="16"/>
        <v>0</v>
      </c>
      <c r="DH52">
        <f t="shared" si="17"/>
        <v>0</v>
      </c>
      <c r="DI52">
        <f t="shared" si="18"/>
        <v>0</v>
      </c>
      <c r="DJ52">
        <f>DF52</f>
        <v>80.64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ROW(Source!A87)</f>
        <v>87</v>
      </c>
      <c r="B53">
        <v>48184616</v>
      </c>
      <c r="C53">
        <v>48185039</v>
      </c>
      <c r="D53">
        <v>45910100</v>
      </c>
      <c r="E53">
        <v>115</v>
      </c>
      <c r="F53">
        <v>1</v>
      </c>
      <c r="G53">
        <v>1</v>
      </c>
      <c r="H53">
        <v>1</v>
      </c>
      <c r="I53" t="s">
        <v>364</v>
      </c>
      <c r="J53" t="s">
        <v>3</v>
      </c>
      <c r="K53" t="s">
        <v>365</v>
      </c>
      <c r="L53">
        <v>1191</v>
      </c>
      <c r="N53">
        <v>1013</v>
      </c>
      <c r="O53" t="s">
        <v>366</v>
      </c>
      <c r="P53" t="s">
        <v>366</v>
      </c>
      <c r="Q53">
        <v>1</v>
      </c>
      <c r="W53">
        <v>0</v>
      </c>
      <c r="X53">
        <v>-2000940930</v>
      </c>
      <c r="Y53">
        <f t="shared" si="13"/>
        <v>9.2799999999999994</v>
      </c>
      <c r="AA53">
        <v>0</v>
      </c>
      <c r="AB53">
        <v>0</v>
      </c>
      <c r="AC53">
        <v>0</v>
      </c>
      <c r="AD53">
        <v>765.13</v>
      </c>
      <c r="AE53">
        <v>0</v>
      </c>
      <c r="AF53">
        <v>0</v>
      </c>
      <c r="AG53">
        <v>0</v>
      </c>
      <c r="AH53">
        <v>765.13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0</v>
      </c>
      <c r="AQ53">
        <v>1</v>
      </c>
      <c r="AR53">
        <v>0</v>
      </c>
      <c r="AS53" t="s">
        <v>3</v>
      </c>
      <c r="AT53">
        <v>9.2799999999999994</v>
      </c>
      <c r="AU53" t="s">
        <v>3</v>
      </c>
      <c r="AV53">
        <v>1</v>
      </c>
      <c r="AW53">
        <v>2</v>
      </c>
      <c r="AX53">
        <v>48185051</v>
      </c>
      <c r="AY53">
        <v>2</v>
      </c>
      <c r="AZ53">
        <v>131072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7100.4063999999998</v>
      </c>
      <c r="BN53">
        <v>9.2799999999999994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7100.4063999999998</v>
      </c>
      <c r="BU53">
        <v>9.2799999999999994</v>
      </c>
      <c r="BV53">
        <v>0</v>
      </c>
      <c r="BW53">
        <v>1</v>
      </c>
      <c r="CU53">
        <f>ROUND(AT53*Source!I87*AH53*AL53,2)</f>
        <v>2840.16</v>
      </c>
      <c r="CV53">
        <f>ROUND(Y53*Source!I87,7)</f>
        <v>3.7120000000000002</v>
      </c>
      <c r="CW53">
        <v>0</v>
      </c>
      <c r="CX53">
        <f>ROUND(Y53*Source!I87,7)</f>
        <v>3.7120000000000002</v>
      </c>
      <c r="CY53">
        <f>AD53</f>
        <v>765.13</v>
      </c>
      <c r="CZ53">
        <f>AH53</f>
        <v>765.13</v>
      </c>
      <c r="DA53">
        <f>AL53</f>
        <v>1</v>
      </c>
      <c r="DB53">
        <f t="shared" si="14"/>
        <v>7100.41</v>
      </c>
      <c r="DC53">
        <f t="shared" si="15"/>
        <v>0</v>
      </c>
      <c r="DD53" t="s">
        <v>3</v>
      </c>
      <c r="DE53" t="s">
        <v>3</v>
      </c>
      <c r="DF53">
        <f t="shared" si="24"/>
        <v>0</v>
      </c>
      <c r="DG53">
        <f t="shared" si="16"/>
        <v>0</v>
      </c>
      <c r="DH53">
        <f t="shared" si="17"/>
        <v>0</v>
      </c>
      <c r="DI53">
        <f t="shared" si="18"/>
        <v>2840.16</v>
      </c>
      <c r="DJ53">
        <f>DI53</f>
        <v>2840.16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ROW(Source!A87)</f>
        <v>87</v>
      </c>
      <c r="B54">
        <v>48184616</v>
      </c>
      <c r="C54">
        <v>48185039</v>
      </c>
      <c r="D54">
        <v>45910359</v>
      </c>
      <c r="E54">
        <v>115</v>
      </c>
      <c r="F54">
        <v>1</v>
      </c>
      <c r="G54">
        <v>1</v>
      </c>
      <c r="H54">
        <v>1</v>
      </c>
      <c r="I54" t="s">
        <v>367</v>
      </c>
      <c r="J54" t="s">
        <v>3</v>
      </c>
      <c r="K54" t="s">
        <v>368</v>
      </c>
      <c r="L54">
        <v>1191</v>
      </c>
      <c r="N54">
        <v>1013</v>
      </c>
      <c r="O54" t="s">
        <v>366</v>
      </c>
      <c r="P54" t="s">
        <v>366</v>
      </c>
      <c r="Q54">
        <v>1</v>
      </c>
      <c r="W54">
        <v>0</v>
      </c>
      <c r="X54">
        <v>-1417349443</v>
      </c>
      <c r="Y54">
        <f t="shared" si="13"/>
        <v>0.4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0</v>
      </c>
      <c r="AQ54">
        <v>1</v>
      </c>
      <c r="AR54">
        <v>0</v>
      </c>
      <c r="AS54" t="s">
        <v>3</v>
      </c>
      <c r="AT54">
        <v>0.4</v>
      </c>
      <c r="AU54" t="s">
        <v>3</v>
      </c>
      <c r="AV54">
        <v>2</v>
      </c>
      <c r="AW54">
        <v>2</v>
      </c>
      <c r="AX54">
        <v>48185052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ROUND(Y54*Source!I87,7)</f>
        <v>0.16</v>
      </c>
      <c r="CY54">
        <f>AD54</f>
        <v>0</v>
      </c>
      <c r="CZ54">
        <f>AH54</f>
        <v>0</v>
      </c>
      <c r="DA54">
        <f>AL54</f>
        <v>1</v>
      </c>
      <c r="DB54">
        <f t="shared" si="14"/>
        <v>0</v>
      </c>
      <c r="DC54">
        <f t="shared" si="15"/>
        <v>0</v>
      </c>
      <c r="DD54" t="s">
        <v>3</v>
      </c>
      <c r="DE54" t="s">
        <v>3</v>
      </c>
      <c r="DF54">
        <f t="shared" si="24"/>
        <v>0</v>
      </c>
      <c r="DG54">
        <f t="shared" si="16"/>
        <v>0</v>
      </c>
      <c r="DH54">
        <f t="shared" si="17"/>
        <v>0</v>
      </c>
      <c r="DI54">
        <f t="shared" si="18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ROW(Source!A87)</f>
        <v>87</v>
      </c>
      <c r="B55">
        <v>48184616</v>
      </c>
      <c r="C55">
        <v>48185039</v>
      </c>
      <c r="D55">
        <v>46128463</v>
      </c>
      <c r="E55">
        <v>1</v>
      </c>
      <c r="F55">
        <v>1</v>
      </c>
      <c r="G55">
        <v>1</v>
      </c>
      <c r="H55">
        <v>2</v>
      </c>
      <c r="I55" t="s">
        <v>369</v>
      </c>
      <c r="J55" t="s">
        <v>370</v>
      </c>
      <c r="K55" t="s">
        <v>371</v>
      </c>
      <c r="L55">
        <v>1368</v>
      </c>
      <c r="N55">
        <v>1011</v>
      </c>
      <c r="O55" t="s">
        <v>372</v>
      </c>
      <c r="P55" t="s">
        <v>372</v>
      </c>
      <c r="Q55">
        <v>1</v>
      </c>
      <c r="W55">
        <v>0</v>
      </c>
      <c r="X55">
        <v>-208228746</v>
      </c>
      <c r="Y55">
        <f t="shared" si="13"/>
        <v>0.2</v>
      </c>
      <c r="AA55">
        <v>0</v>
      </c>
      <c r="AB55">
        <v>1488.78</v>
      </c>
      <c r="AC55">
        <v>1051.33</v>
      </c>
      <c r="AD55">
        <v>0</v>
      </c>
      <c r="AE55">
        <v>0</v>
      </c>
      <c r="AF55">
        <v>1488.78</v>
      </c>
      <c r="AG55">
        <v>1051.33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0</v>
      </c>
      <c r="AQ55">
        <v>1</v>
      </c>
      <c r="AR55">
        <v>0</v>
      </c>
      <c r="AS55" t="s">
        <v>3</v>
      </c>
      <c r="AT55">
        <v>0.2</v>
      </c>
      <c r="AU55" t="s">
        <v>3</v>
      </c>
      <c r="AV55">
        <v>0</v>
      </c>
      <c r="AW55">
        <v>2</v>
      </c>
      <c r="AX55">
        <v>48185053</v>
      </c>
      <c r="AY55">
        <v>2</v>
      </c>
      <c r="AZ55">
        <v>98304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297.75600000000003</v>
      </c>
      <c r="BL55">
        <v>210.26599999999999</v>
      </c>
      <c r="BM55">
        <v>0</v>
      </c>
      <c r="BN55">
        <v>0</v>
      </c>
      <c r="BO55">
        <v>0.2</v>
      </c>
      <c r="BP55">
        <v>1</v>
      </c>
      <c r="BQ55">
        <v>0</v>
      </c>
      <c r="BR55">
        <v>297.75600000000003</v>
      </c>
      <c r="BS55">
        <v>210.26599999999999</v>
      </c>
      <c r="BT55">
        <v>0</v>
      </c>
      <c r="BU55">
        <v>0</v>
      </c>
      <c r="BV55">
        <v>0.2</v>
      </c>
      <c r="BW55">
        <v>1</v>
      </c>
      <c r="CV55">
        <v>0</v>
      </c>
      <c r="CW55">
        <f>ROUND(Y55*Source!I87*DO55,7)</f>
        <v>0.08</v>
      </c>
      <c r="CX55">
        <f>ROUND(Y55*Source!I87,7)</f>
        <v>0.08</v>
      </c>
      <c r="CY55">
        <f>AB55</f>
        <v>1488.78</v>
      </c>
      <c r="CZ55">
        <f>AF55</f>
        <v>1488.78</v>
      </c>
      <c r="DA55">
        <f>AJ55</f>
        <v>1</v>
      </c>
      <c r="DB55">
        <f t="shared" si="14"/>
        <v>297.76</v>
      </c>
      <c r="DC55">
        <f t="shared" si="15"/>
        <v>210.27</v>
      </c>
      <c r="DD55" t="s">
        <v>3</v>
      </c>
      <c r="DE55" t="s">
        <v>3</v>
      </c>
      <c r="DF55">
        <f t="shared" si="24"/>
        <v>0</v>
      </c>
      <c r="DG55">
        <f t="shared" si="16"/>
        <v>119.1</v>
      </c>
      <c r="DH55">
        <f t="shared" si="17"/>
        <v>84.11</v>
      </c>
      <c r="DI55">
        <f t="shared" si="18"/>
        <v>0</v>
      </c>
      <c r="DJ55">
        <f>DG55+DH55</f>
        <v>203.20999999999998</v>
      </c>
      <c r="DK55">
        <v>1</v>
      </c>
      <c r="DL55" t="s">
        <v>373</v>
      </c>
      <c r="DM55">
        <v>6</v>
      </c>
      <c r="DN55" t="s">
        <v>366</v>
      </c>
      <c r="DO55">
        <v>1</v>
      </c>
    </row>
    <row r="56" spans="1:119" x14ac:dyDescent="0.2">
      <c r="A56">
        <f>ROW(Source!A87)</f>
        <v>87</v>
      </c>
      <c r="B56">
        <v>48184616</v>
      </c>
      <c r="C56">
        <v>48185039</v>
      </c>
      <c r="D56">
        <v>46128610</v>
      </c>
      <c r="E56">
        <v>1</v>
      </c>
      <c r="F56">
        <v>1</v>
      </c>
      <c r="G56">
        <v>1</v>
      </c>
      <c r="H56">
        <v>2</v>
      </c>
      <c r="I56" t="s">
        <v>463</v>
      </c>
      <c r="J56" t="s">
        <v>464</v>
      </c>
      <c r="K56" t="s">
        <v>465</v>
      </c>
      <c r="L56">
        <v>1368</v>
      </c>
      <c r="N56">
        <v>1011</v>
      </c>
      <c r="O56" t="s">
        <v>372</v>
      </c>
      <c r="P56" t="s">
        <v>372</v>
      </c>
      <c r="Q56">
        <v>1</v>
      </c>
      <c r="W56">
        <v>0</v>
      </c>
      <c r="X56">
        <v>1000936107</v>
      </c>
      <c r="Y56">
        <f t="shared" si="13"/>
        <v>2.2000000000000002</v>
      </c>
      <c r="AA56">
        <v>0</v>
      </c>
      <c r="AB56">
        <v>2.67</v>
      </c>
      <c r="AC56">
        <v>0</v>
      </c>
      <c r="AD56">
        <v>0</v>
      </c>
      <c r="AE56">
        <v>0</v>
      </c>
      <c r="AF56">
        <v>2.67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0</v>
      </c>
      <c r="AQ56">
        <v>1</v>
      </c>
      <c r="AR56">
        <v>0</v>
      </c>
      <c r="AS56" t="s">
        <v>3</v>
      </c>
      <c r="AT56">
        <v>2.2000000000000002</v>
      </c>
      <c r="AU56" t="s">
        <v>3</v>
      </c>
      <c r="AV56">
        <v>0</v>
      </c>
      <c r="AW56">
        <v>2</v>
      </c>
      <c r="AX56">
        <v>48185054</v>
      </c>
      <c r="AY56">
        <v>2</v>
      </c>
      <c r="AZ56">
        <v>32768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5.8740000000000006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5.8740000000000006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ROUND(Y56*Source!I87*DO56,7)</f>
        <v>0</v>
      </c>
      <c r="CX56">
        <f>ROUND(Y56*Source!I87,7)</f>
        <v>0.88</v>
      </c>
      <c r="CY56">
        <f>AB56</f>
        <v>2.67</v>
      </c>
      <c r="CZ56">
        <f>AF56</f>
        <v>2.67</v>
      </c>
      <c r="DA56">
        <f>AJ56</f>
        <v>1</v>
      </c>
      <c r="DB56">
        <f t="shared" si="14"/>
        <v>5.87</v>
      </c>
      <c r="DC56">
        <f t="shared" si="15"/>
        <v>0</v>
      </c>
      <c r="DD56" t="s">
        <v>3</v>
      </c>
      <c r="DE56" t="s">
        <v>3</v>
      </c>
      <c r="DF56">
        <f t="shared" si="24"/>
        <v>0</v>
      </c>
      <c r="DG56">
        <f t="shared" si="16"/>
        <v>2.35</v>
      </c>
      <c r="DH56">
        <f t="shared" si="17"/>
        <v>0</v>
      </c>
      <c r="DI56">
        <f t="shared" si="18"/>
        <v>0</v>
      </c>
      <c r="DJ56">
        <f>DG56+DH56</f>
        <v>2.35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ROW(Source!A87)</f>
        <v>87</v>
      </c>
      <c r="B57">
        <v>48184616</v>
      </c>
      <c r="C57">
        <v>48185039</v>
      </c>
      <c r="D57">
        <v>46128660</v>
      </c>
      <c r="E57">
        <v>1</v>
      </c>
      <c r="F57">
        <v>1</v>
      </c>
      <c r="G57">
        <v>1</v>
      </c>
      <c r="H57">
        <v>2</v>
      </c>
      <c r="I57" t="s">
        <v>466</v>
      </c>
      <c r="J57" t="s">
        <v>467</v>
      </c>
      <c r="K57" t="s">
        <v>468</v>
      </c>
      <c r="L57">
        <v>1368</v>
      </c>
      <c r="N57">
        <v>1011</v>
      </c>
      <c r="O57" t="s">
        <v>372</v>
      </c>
      <c r="P57" t="s">
        <v>372</v>
      </c>
      <c r="Q57">
        <v>1</v>
      </c>
      <c r="W57">
        <v>0</v>
      </c>
      <c r="X57">
        <v>64944381</v>
      </c>
      <c r="Y57">
        <f t="shared" si="13"/>
        <v>2.2000000000000002</v>
      </c>
      <c r="AA57">
        <v>0</v>
      </c>
      <c r="AB57">
        <v>12.55</v>
      </c>
      <c r="AC57">
        <v>0</v>
      </c>
      <c r="AD57">
        <v>0</v>
      </c>
      <c r="AE57">
        <v>0</v>
      </c>
      <c r="AF57">
        <v>8.84</v>
      </c>
      <c r="AG57">
        <v>0</v>
      </c>
      <c r="AH57">
        <v>0</v>
      </c>
      <c r="AI57">
        <v>1</v>
      </c>
      <c r="AJ57">
        <v>1.42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0</v>
      </c>
      <c r="AQ57">
        <v>1</v>
      </c>
      <c r="AR57">
        <v>0</v>
      </c>
      <c r="AS57" t="s">
        <v>3</v>
      </c>
      <c r="AT57">
        <v>2.2000000000000002</v>
      </c>
      <c r="AU57" t="s">
        <v>3</v>
      </c>
      <c r="AV57">
        <v>0</v>
      </c>
      <c r="AW57">
        <v>2</v>
      </c>
      <c r="AX57">
        <v>48185055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19.448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19.448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f>ROUND(Y57*Source!I87*DO57,7)</f>
        <v>0</v>
      </c>
      <c r="CX57">
        <f>ROUND(Y57*Source!I87,7)</f>
        <v>0.88</v>
      </c>
      <c r="CY57">
        <f>AB57</f>
        <v>12.55</v>
      </c>
      <c r="CZ57">
        <f>AF57</f>
        <v>8.84</v>
      </c>
      <c r="DA57">
        <f>AJ57</f>
        <v>1.42</v>
      </c>
      <c r="DB57">
        <f t="shared" si="14"/>
        <v>19.45</v>
      </c>
      <c r="DC57">
        <f t="shared" si="15"/>
        <v>0</v>
      </c>
      <c r="DD57" t="s">
        <v>3</v>
      </c>
      <c r="DE57" t="s">
        <v>3</v>
      </c>
      <c r="DF57">
        <f t="shared" si="24"/>
        <v>0</v>
      </c>
      <c r="DG57">
        <f>ROUND(ROUND(AF57*AJ57,2)*CX57,2)</f>
        <v>11.04</v>
      </c>
      <c r="DH57">
        <f t="shared" si="17"/>
        <v>0</v>
      </c>
      <c r="DI57">
        <f t="shared" si="18"/>
        <v>0</v>
      </c>
      <c r="DJ57">
        <f>DG57+DH57</f>
        <v>11.04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ROW(Source!A87)</f>
        <v>87</v>
      </c>
      <c r="B58">
        <v>48184616</v>
      </c>
      <c r="C58">
        <v>48185039</v>
      </c>
      <c r="D58">
        <v>46129773</v>
      </c>
      <c r="E58">
        <v>1</v>
      </c>
      <c r="F58">
        <v>1</v>
      </c>
      <c r="G58">
        <v>1</v>
      </c>
      <c r="H58">
        <v>2</v>
      </c>
      <c r="I58" t="s">
        <v>374</v>
      </c>
      <c r="J58" t="s">
        <v>375</v>
      </c>
      <c r="K58" t="s">
        <v>376</v>
      </c>
      <c r="L58">
        <v>1368</v>
      </c>
      <c r="N58">
        <v>1011</v>
      </c>
      <c r="O58" t="s">
        <v>372</v>
      </c>
      <c r="P58" t="s">
        <v>372</v>
      </c>
      <c r="Q58">
        <v>1</v>
      </c>
      <c r="W58">
        <v>0</v>
      </c>
      <c r="X58">
        <v>-1370349894</v>
      </c>
      <c r="Y58">
        <f t="shared" si="13"/>
        <v>0.2</v>
      </c>
      <c r="AA58">
        <v>0</v>
      </c>
      <c r="AB58">
        <v>572.77</v>
      </c>
      <c r="AC58">
        <v>782.65</v>
      </c>
      <c r="AD58">
        <v>0</v>
      </c>
      <c r="AE58">
        <v>0</v>
      </c>
      <c r="AF58">
        <v>572.77</v>
      </c>
      <c r="AG58">
        <v>782.65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0</v>
      </c>
      <c r="AQ58">
        <v>1</v>
      </c>
      <c r="AR58">
        <v>0</v>
      </c>
      <c r="AS58" t="s">
        <v>3</v>
      </c>
      <c r="AT58">
        <v>0.2</v>
      </c>
      <c r="AU58" t="s">
        <v>3</v>
      </c>
      <c r="AV58">
        <v>0</v>
      </c>
      <c r="AW58">
        <v>2</v>
      </c>
      <c r="AX58">
        <v>48185056</v>
      </c>
      <c r="AY58">
        <v>2</v>
      </c>
      <c r="AZ58">
        <v>98304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114.554</v>
      </c>
      <c r="BL58">
        <v>156.53</v>
      </c>
      <c r="BM58">
        <v>0</v>
      </c>
      <c r="BN58">
        <v>0</v>
      </c>
      <c r="BO58">
        <v>0.2</v>
      </c>
      <c r="BP58">
        <v>1</v>
      </c>
      <c r="BQ58">
        <v>0</v>
      </c>
      <c r="BR58">
        <v>114.554</v>
      </c>
      <c r="BS58">
        <v>156.53</v>
      </c>
      <c r="BT58">
        <v>0</v>
      </c>
      <c r="BU58">
        <v>0</v>
      </c>
      <c r="BV58">
        <v>0.2</v>
      </c>
      <c r="BW58">
        <v>1</v>
      </c>
      <c r="CV58">
        <v>0</v>
      </c>
      <c r="CW58">
        <f>ROUND(Y58*Source!I87*DO58,7)</f>
        <v>0.08</v>
      </c>
      <c r="CX58">
        <f>ROUND(Y58*Source!I87,7)</f>
        <v>0.08</v>
      </c>
      <c r="CY58">
        <f>AB58</f>
        <v>572.77</v>
      </c>
      <c r="CZ58">
        <f>AF58</f>
        <v>572.77</v>
      </c>
      <c r="DA58">
        <f>AJ58</f>
        <v>1</v>
      </c>
      <c r="DB58">
        <f t="shared" si="14"/>
        <v>114.55</v>
      </c>
      <c r="DC58">
        <f t="shared" si="15"/>
        <v>156.53</v>
      </c>
      <c r="DD58" t="s">
        <v>3</v>
      </c>
      <c r="DE58" t="s">
        <v>3</v>
      </c>
      <c r="DF58">
        <f t="shared" si="24"/>
        <v>0</v>
      </c>
      <c r="DG58">
        <f t="shared" ref="DG58:DG89" si="25">ROUND(ROUND(AF58,2)*CX58,2)</f>
        <v>45.82</v>
      </c>
      <c r="DH58">
        <f t="shared" si="17"/>
        <v>62.61</v>
      </c>
      <c r="DI58">
        <f t="shared" si="18"/>
        <v>0</v>
      </c>
      <c r="DJ58">
        <f>DG58+DH58</f>
        <v>108.43</v>
      </c>
      <c r="DK58">
        <v>1</v>
      </c>
      <c r="DL58" t="s">
        <v>377</v>
      </c>
      <c r="DM58">
        <v>4</v>
      </c>
      <c r="DN58" t="s">
        <v>366</v>
      </c>
      <c r="DO58">
        <v>1</v>
      </c>
    </row>
    <row r="59" spans="1:119" x14ac:dyDescent="0.2">
      <c r="A59">
        <f>ROW(Source!A87)</f>
        <v>87</v>
      </c>
      <c r="B59">
        <v>48184616</v>
      </c>
      <c r="C59">
        <v>48185039</v>
      </c>
      <c r="D59">
        <v>46044531</v>
      </c>
      <c r="E59">
        <v>1</v>
      </c>
      <c r="F59">
        <v>1</v>
      </c>
      <c r="G59">
        <v>1</v>
      </c>
      <c r="H59">
        <v>3</v>
      </c>
      <c r="I59" t="s">
        <v>469</v>
      </c>
      <c r="J59" t="s">
        <v>470</v>
      </c>
      <c r="K59" t="s">
        <v>471</v>
      </c>
      <c r="L59">
        <v>1302</v>
      </c>
      <c r="N59">
        <v>1003</v>
      </c>
      <c r="O59" t="s">
        <v>472</v>
      </c>
      <c r="P59" t="s">
        <v>472</v>
      </c>
      <c r="Q59">
        <v>10</v>
      </c>
      <c r="W59">
        <v>0</v>
      </c>
      <c r="X59">
        <v>625233258</v>
      </c>
      <c r="Y59">
        <f t="shared" si="13"/>
        <v>0.245</v>
      </c>
      <c r="AA59">
        <v>57.7</v>
      </c>
      <c r="AB59">
        <v>0</v>
      </c>
      <c r="AC59">
        <v>0</v>
      </c>
      <c r="AD59">
        <v>0</v>
      </c>
      <c r="AE59">
        <v>37.71</v>
      </c>
      <c r="AF59">
        <v>0</v>
      </c>
      <c r="AG59">
        <v>0</v>
      </c>
      <c r="AH59">
        <v>0</v>
      </c>
      <c r="AI59">
        <v>1.53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0</v>
      </c>
      <c r="AQ59">
        <v>1</v>
      </c>
      <c r="AR59">
        <v>0</v>
      </c>
      <c r="AS59" t="s">
        <v>3</v>
      </c>
      <c r="AT59">
        <v>0.245</v>
      </c>
      <c r="AU59" t="s">
        <v>3</v>
      </c>
      <c r="AV59">
        <v>0</v>
      </c>
      <c r="AW59">
        <v>2</v>
      </c>
      <c r="AX59">
        <v>48185057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9.2389500000000009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9.2389500000000009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ROUND(Y59*Source!I87,7)</f>
        <v>9.8000000000000004E-2</v>
      </c>
      <c r="CY59">
        <f>AA59</f>
        <v>57.7</v>
      </c>
      <c r="CZ59">
        <f>AE59</f>
        <v>37.71</v>
      </c>
      <c r="DA59">
        <f>AI59</f>
        <v>1.53</v>
      </c>
      <c r="DB59">
        <f t="shared" si="14"/>
        <v>9.24</v>
      </c>
      <c r="DC59">
        <f t="shared" si="15"/>
        <v>0</v>
      </c>
      <c r="DD59" t="s">
        <v>3</v>
      </c>
      <c r="DE59" t="s">
        <v>3</v>
      </c>
      <c r="DF59">
        <f>ROUND(ROUND(AE59*AI59,2)*CX59,2)</f>
        <v>5.65</v>
      </c>
      <c r="DG59">
        <f t="shared" si="25"/>
        <v>0</v>
      </c>
      <c r="DH59">
        <f t="shared" si="17"/>
        <v>0</v>
      </c>
      <c r="DI59">
        <f t="shared" si="18"/>
        <v>0</v>
      </c>
      <c r="DJ59">
        <f>DF59</f>
        <v>5.65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ROW(Source!A87)</f>
        <v>87</v>
      </c>
      <c r="B60">
        <v>48184616</v>
      </c>
      <c r="C60">
        <v>48185039</v>
      </c>
      <c r="D60">
        <v>46047546</v>
      </c>
      <c r="E60">
        <v>1</v>
      </c>
      <c r="F60">
        <v>1</v>
      </c>
      <c r="G60">
        <v>1</v>
      </c>
      <c r="H60">
        <v>3</v>
      </c>
      <c r="I60" t="s">
        <v>473</v>
      </c>
      <c r="J60" t="s">
        <v>474</v>
      </c>
      <c r="K60" t="s">
        <v>475</v>
      </c>
      <c r="L60">
        <v>1348</v>
      </c>
      <c r="N60">
        <v>1009</v>
      </c>
      <c r="O60" t="s">
        <v>394</v>
      </c>
      <c r="P60" t="s">
        <v>394</v>
      </c>
      <c r="Q60">
        <v>1000</v>
      </c>
      <c r="W60">
        <v>0</v>
      </c>
      <c r="X60">
        <v>-760973918</v>
      </c>
      <c r="Y60">
        <f t="shared" si="13"/>
        <v>1.1E-4</v>
      </c>
      <c r="AA60">
        <v>127956.34</v>
      </c>
      <c r="AB60">
        <v>0</v>
      </c>
      <c r="AC60">
        <v>0</v>
      </c>
      <c r="AD60">
        <v>0</v>
      </c>
      <c r="AE60">
        <v>99190.96</v>
      </c>
      <c r="AF60">
        <v>0</v>
      </c>
      <c r="AG60">
        <v>0</v>
      </c>
      <c r="AH60">
        <v>0</v>
      </c>
      <c r="AI60">
        <v>1.29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0</v>
      </c>
      <c r="AQ60">
        <v>1</v>
      </c>
      <c r="AR60">
        <v>0</v>
      </c>
      <c r="AS60" t="s">
        <v>3</v>
      </c>
      <c r="AT60">
        <v>1.1E-4</v>
      </c>
      <c r="AU60" t="s">
        <v>3</v>
      </c>
      <c r="AV60">
        <v>0</v>
      </c>
      <c r="AW60">
        <v>2</v>
      </c>
      <c r="AX60">
        <v>48185058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10.911005600000001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10.911005600000001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v>0</v>
      </c>
      <c r="CX60">
        <f>ROUND(Y60*Source!I87,7)</f>
        <v>4.3999999999999999E-5</v>
      </c>
      <c r="CY60">
        <f>AA60</f>
        <v>127956.34</v>
      </c>
      <c r="CZ60">
        <f>AE60</f>
        <v>99190.96</v>
      </c>
      <c r="DA60">
        <f>AI60</f>
        <v>1.29</v>
      </c>
      <c r="DB60">
        <f t="shared" si="14"/>
        <v>10.91</v>
      </c>
      <c r="DC60">
        <f t="shared" si="15"/>
        <v>0</v>
      </c>
      <c r="DD60" t="s">
        <v>3</v>
      </c>
      <c r="DE60" t="s">
        <v>3</v>
      </c>
      <c r="DF60">
        <f>ROUND(ROUND(AE60*AI60,2)*CX60,2)</f>
        <v>5.63</v>
      </c>
      <c r="DG60">
        <f t="shared" si="25"/>
        <v>0</v>
      </c>
      <c r="DH60">
        <f t="shared" si="17"/>
        <v>0</v>
      </c>
      <c r="DI60">
        <f t="shared" si="18"/>
        <v>0</v>
      </c>
      <c r="DJ60">
        <f>DF60</f>
        <v>5.63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ROW(Source!A87)</f>
        <v>87</v>
      </c>
      <c r="B61">
        <v>48184616</v>
      </c>
      <c r="C61">
        <v>48185039</v>
      </c>
      <c r="D61">
        <v>46062666</v>
      </c>
      <c r="E61">
        <v>1</v>
      </c>
      <c r="F61">
        <v>1</v>
      </c>
      <c r="G61">
        <v>1</v>
      </c>
      <c r="H61">
        <v>3</v>
      </c>
      <c r="I61" t="s">
        <v>476</v>
      </c>
      <c r="J61" t="s">
        <v>477</v>
      </c>
      <c r="K61" t="s">
        <v>478</v>
      </c>
      <c r="L61">
        <v>1346</v>
      </c>
      <c r="N61">
        <v>1009</v>
      </c>
      <c r="O61" t="s">
        <v>387</v>
      </c>
      <c r="P61" t="s">
        <v>387</v>
      </c>
      <c r="Q61">
        <v>1</v>
      </c>
      <c r="W61">
        <v>0</v>
      </c>
      <c r="X61">
        <v>-949085693</v>
      </c>
      <c r="Y61">
        <f t="shared" si="13"/>
        <v>0.26</v>
      </c>
      <c r="AA61">
        <v>1499.09</v>
      </c>
      <c r="AB61">
        <v>0</v>
      </c>
      <c r="AC61">
        <v>0</v>
      </c>
      <c r="AD61">
        <v>0</v>
      </c>
      <c r="AE61">
        <v>931.11</v>
      </c>
      <c r="AF61">
        <v>0</v>
      </c>
      <c r="AG61">
        <v>0</v>
      </c>
      <c r="AH61">
        <v>0</v>
      </c>
      <c r="AI61">
        <v>1.61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0</v>
      </c>
      <c r="AQ61">
        <v>1</v>
      </c>
      <c r="AR61">
        <v>0</v>
      </c>
      <c r="AS61" t="s">
        <v>3</v>
      </c>
      <c r="AT61">
        <v>0.26</v>
      </c>
      <c r="AU61" t="s">
        <v>3</v>
      </c>
      <c r="AV61">
        <v>0</v>
      </c>
      <c r="AW61">
        <v>2</v>
      </c>
      <c r="AX61">
        <v>48185059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242.08860000000001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242.08860000000001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v>0</v>
      </c>
      <c r="CX61">
        <f>ROUND(Y61*Source!I87,7)</f>
        <v>0.104</v>
      </c>
      <c r="CY61">
        <f>AA61</f>
        <v>1499.09</v>
      </c>
      <c r="CZ61">
        <f>AE61</f>
        <v>931.11</v>
      </c>
      <c r="DA61">
        <f>AI61</f>
        <v>1.61</v>
      </c>
      <c r="DB61">
        <f t="shared" si="14"/>
        <v>242.09</v>
      </c>
      <c r="DC61">
        <f t="shared" si="15"/>
        <v>0</v>
      </c>
      <c r="DD61" t="s">
        <v>3</v>
      </c>
      <c r="DE61" t="s">
        <v>3</v>
      </c>
      <c r="DF61">
        <f>ROUND(ROUND(AE61*AI61,2)*CX61,2)</f>
        <v>155.91</v>
      </c>
      <c r="DG61">
        <f t="shared" si="25"/>
        <v>0</v>
      </c>
      <c r="DH61">
        <f t="shared" si="17"/>
        <v>0</v>
      </c>
      <c r="DI61">
        <f t="shared" si="18"/>
        <v>0</v>
      </c>
      <c r="DJ61">
        <f>DF61</f>
        <v>155.91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ROW(Source!A87)</f>
        <v>87</v>
      </c>
      <c r="B62">
        <v>48184616</v>
      </c>
      <c r="C62">
        <v>48185039</v>
      </c>
      <c r="D62">
        <v>46077941</v>
      </c>
      <c r="E62">
        <v>1</v>
      </c>
      <c r="F62">
        <v>1</v>
      </c>
      <c r="G62">
        <v>1</v>
      </c>
      <c r="H62">
        <v>3</v>
      </c>
      <c r="I62" t="s">
        <v>479</v>
      </c>
      <c r="J62" t="s">
        <v>480</v>
      </c>
      <c r="K62" t="s">
        <v>481</v>
      </c>
      <c r="L62">
        <v>1348</v>
      </c>
      <c r="N62">
        <v>1009</v>
      </c>
      <c r="O62" t="s">
        <v>394</v>
      </c>
      <c r="P62" t="s">
        <v>394</v>
      </c>
      <c r="Q62">
        <v>1000</v>
      </c>
      <c r="W62">
        <v>0</v>
      </c>
      <c r="X62">
        <v>1308151861</v>
      </c>
      <c r="Y62">
        <f t="shared" si="13"/>
        <v>7.2000000000000005E-4</v>
      </c>
      <c r="AA62">
        <v>106680.6</v>
      </c>
      <c r="AB62">
        <v>0</v>
      </c>
      <c r="AC62">
        <v>0</v>
      </c>
      <c r="AD62">
        <v>0</v>
      </c>
      <c r="AE62">
        <v>82698.14</v>
      </c>
      <c r="AF62">
        <v>0</v>
      </c>
      <c r="AG62">
        <v>0</v>
      </c>
      <c r="AH62">
        <v>0</v>
      </c>
      <c r="AI62">
        <v>1.29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0</v>
      </c>
      <c r="AQ62">
        <v>1</v>
      </c>
      <c r="AR62">
        <v>0</v>
      </c>
      <c r="AS62" t="s">
        <v>3</v>
      </c>
      <c r="AT62">
        <v>7.2000000000000005E-4</v>
      </c>
      <c r="AU62" t="s">
        <v>3</v>
      </c>
      <c r="AV62">
        <v>0</v>
      </c>
      <c r="AW62">
        <v>2</v>
      </c>
      <c r="AX62">
        <v>48185060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59.5426608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59.5426608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v>0</v>
      </c>
      <c r="CX62">
        <f>ROUND(Y62*Source!I87,7)</f>
        <v>2.8800000000000001E-4</v>
      </c>
      <c r="CY62">
        <f>AA62</f>
        <v>106680.6</v>
      </c>
      <c r="CZ62">
        <f>AE62</f>
        <v>82698.14</v>
      </c>
      <c r="DA62">
        <f>AI62</f>
        <v>1.29</v>
      </c>
      <c r="DB62">
        <f t="shared" si="14"/>
        <v>59.54</v>
      </c>
      <c r="DC62">
        <f t="shared" si="15"/>
        <v>0</v>
      </c>
      <c r="DD62" t="s">
        <v>3</v>
      </c>
      <c r="DE62" t="s">
        <v>3</v>
      </c>
      <c r="DF62">
        <f>ROUND(ROUND(AE62*AI62,2)*CX62,2)</f>
        <v>30.72</v>
      </c>
      <c r="DG62">
        <f t="shared" si="25"/>
        <v>0</v>
      </c>
      <c r="DH62">
        <f t="shared" si="17"/>
        <v>0</v>
      </c>
      <c r="DI62">
        <f t="shared" si="18"/>
        <v>0</v>
      </c>
      <c r="DJ62">
        <f>DF62</f>
        <v>30.72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ROW(Source!A87)</f>
        <v>87</v>
      </c>
      <c r="B63">
        <v>48184616</v>
      </c>
      <c r="C63">
        <v>48185039</v>
      </c>
      <c r="D63">
        <v>0</v>
      </c>
      <c r="E63">
        <v>105</v>
      </c>
      <c r="F63">
        <v>1</v>
      </c>
      <c r="G63">
        <v>1</v>
      </c>
      <c r="H63">
        <v>3</v>
      </c>
      <c r="I63" t="s">
        <v>410</v>
      </c>
      <c r="J63" t="s">
        <v>3</v>
      </c>
      <c r="K63" t="s">
        <v>411</v>
      </c>
      <c r="L63">
        <v>3277935</v>
      </c>
      <c r="N63">
        <v>1013</v>
      </c>
      <c r="O63" t="s">
        <v>412</v>
      </c>
      <c r="P63" t="s">
        <v>412</v>
      </c>
      <c r="Q63">
        <v>1</v>
      </c>
      <c r="W63">
        <v>0</v>
      </c>
      <c r="X63">
        <v>109509048</v>
      </c>
      <c r="Y63">
        <f t="shared" si="13"/>
        <v>2</v>
      </c>
      <c r="AA63">
        <v>71</v>
      </c>
      <c r="AB63">
        <v>0</v>
      </c>
      <c r="AC63">
        <v>0</v>
      </c>
      <c r="AD63">
        <v>0</v>
      </c>
      <c r="AE63">
        <v>71.004064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2</v>
      </c>
      <c r="AU63" t="s">
        <v>3</v>
      </c>
      <c r="AV63">
        <v>0</v>
      </c>
      <c r="AW63">
        <v>2</v>
      </c>
      <c r="AX63">
        <v>48185061</v>
      </c>
      <c r="AY63">
        <v>2</v>
      </c>
      <c r="AZ63">
        <v>16384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142.008128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142.008128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ROUND(Y63*Source!I87,7)</f>
        <v>0.8</v>
      </c>
      <c r="CY63">
        <f>AA63</f>
        <v>71</v>
      </c>
      <c r="CZ63">
        <f>AE63</f>
        <v>71.004064</v>
      </c>
      <c r="DA63">
        <f>AI63</f>
        <v>1</v>
      </c>
      <c r="DB63">
        <f t="shared" si="14"/>
        <v>142.01</v>
      </c>
      <c r="DC63">
        <f t="shared" si="15"/>
        <v>0</v>
      </c>
      <c r="DD63" t="s">
        <v>3</v>
      </c>
      <c r="DE63" t="s">
        <v>3</v>
      </c>
      <c r="DF63">
        <f t="shared" ref="DF63:DF68" si="26">ROUND(ROUND(AE63,2)*CX63,2)</f>
        <v>56.8</v>
      </c>
      <c r="DG63">
        <f t="shared" si="25"/>
        <v>0</v>
      </c>
      <c r="DH63">
        <f t="shared" si="17"/>
        <v>0</v>
      </c>
      <c r="DI63">
        <f t="shared" si="18"/>
        <v>0</v>
      </c>
      <c r="DJ63">
        <f>DF63</f>
        <v>56.8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ROW(Source!A88)</f>
        <v>88</v>
      </c>
      <c r="B64">
        <v>48184616</v>
      </c>
      <c r="C64">
        <v>48185062</v>
      </c>
      <c r="D64">
        <v>45910100</v>
      </c>
      <c r="E64">
        <v>115</v>
      </c>
      <c r="F64">
        <v>1</v>
      </c>
      <c r="G64">
        <v>1</v>
      </c>
      <c r="H64">
        <v>1</v>
      </c>
      <c r="I64" t="s">
        <v>364</v>
      </c>
      <c r="J64" t="s">
        <v>3</v>
      </c>
      <c r="K64" t="s">
        <v>365</v>
      </c>
      <c r="L64">
        <v>1191</v>
      </c>
      <c r="N64">
        <v>1013</v>
      </c>
      <c r="O64" t="s">
        <v>366</v>
      </c>
      <c r="P64" t="s">
        <v>366</v>
      </c>
      <c r="Q64">
        <v>1</v>
      </c>
      <c r="W64">
        <v>0</v>
      </c>
      <c r="X64">
        <v>-2000940930</v>
      </c>
      <c r="Y64">
        <f t="shared" si="13"/>
        <v>30.64</v>
      </c>
      <c r="AA64">
        <v>0</v>
      </c>
      <c r="AB64">
        <v>0</v>
      </c>
      <c r="AC64">
        <v>0</v>
      </c>
      <c r="AD64">
        <v>765.13</v>
      </c>
      <c r="AE64">
        <v>0</v>
      </c>
      <c r="AF64">
        <v>0</v>
      </c>
      <c r="AG64">
        <v>0</v>
      </c>
      <c r="AH64">
        <v>765.13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0</v>
      </c>
      <c r="AQ64">
        <v>1</v>
      </c>
      <c r="AR64">
        <v>0</v>
      </c>
      <c r="AS64" t="s">
        <v>3</v>
      </c>
      <c r="AT64">
        <v>30.64</v>
      </c>
      <c r="AU64" t="s">
        <v>3</v>
      </c>
      <c r="AV64">
        <v>1</v>
      </c>
      <c r="AW64">
        <v>2</v>
      </c>
      <c r="AX64">
        <v>48185074</v>
      </c>
      <c r="AY64">
        <v>2</v>
      </c>
      <c r="AZ64">
        <v>131072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23443.583200000001</v>
      </c>
      <c r="BN64">
        <v>30.64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23443.583200000001</v>
      </c>
      <c r="BU64">
        <v>30.64</v>
      </c>
      <c r="BV64">
        <v>0</v>
      </c>
      <c r="BW64">
        <v>1</v>
      </c>
      <c r="CU64">
        <f>ROUND(AT64*Source!I88*AH64*AL64,2)</f>
        <v>9377.43</v>
      </c>
      <c r="CV64">
        <f>ROUND(Y64*Source!I88,7)</f>
        <v>12.256</v>
      </c>
      <c r="CW64">
        <v>0</v>
      </c>
      <c r="CX64">
        <f>ROUND(Y64*Source!I88,7)</f>
        <v>12.256</v>
      </c>
      <c r="CY64">
        <f>AD64</f>
        <v>765.13</v>
      </c>
      <c r="CZ64">
        <f>AH64</f>
        <v>765.13</v>
      </c>
      <c r="DA64">
        <f>AL64</f>
        <v>1</v>
      </c>
      <c r="DB64">
        <f t="shared" si="14"/>
        <v>23443.58</v>
      </c>
      <c r="DC64">
        <f t="shared" si="15"/>
        <v>0</v>
      </c>
      <c r="DD64" t="s">
        <v>3</v>
      </c>
      <c r="DE64" t="s">
        <v>3</v>
      </c>
      <c r="DF64">
        <f t="shared" si="26"/>
        <v>0</v>
      </c>
      <c r="DG64">
        <f t="shared" si="25"/>
        <v>0</v>
      </c>
      <c r="DH64">
        <f t="shared" si="17"/>
        <v>0</v>
      </c>
      <c r="DI64">
        <f t="shared" si="18"/>
        <v>9377.43</v>
      </c>
      <c r="DJ64">
        <f>DI64</f>
        <v>9377.43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ROW(Source!A88)</f>
        <v>88</v>
      </c>
      <c r="B65">
        <v>48184616</v>
      </c>
      <c r="C65">
        <v>48185062</v>
      </c>
      <c r="D65">
        <v>45910359</v>
      </c>
      <c r="E65">
        <v>115</v>
      </c>
      <c r="F65">
        <v>1</v>
      </c>
      <c r="G65">
        <v>1</v>
      </c>
      <c r="H65">
        <v>1</v>
      </c>
      <c r="I65" t="s">
        <v>367</v>
      </c>
      <c r="J65" t="s">
        <v>3</v>
      </c>
      <c r="K65" t="s">
        <v>368</v>
      </c>
      <c r="L65">
        <v>1191</v>
      </c>
      <c r="N65">
        <v>1013</v>
      </c>
      <c r="O65" t="s">
        <v>366</v>
      </c>
      <c r="P65" t="s">
        <v>366</v>
      </c>
      <c r="Q65">
        <v>1</v>
      </c>
      <c r="W65">
        <v>0</v>
      </c>
      <c r="X65">
        <v>-1417349443</v>
      </c>
      <c r="Y65">
        <f t="shared" ref="Y65:Y96" si="27">AT65</f>
        <v>0.32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0</v>
      </c>
      <c r="AQ65">
        <v>1</v>
      </c>
      <c r="AR65">
        <v>0</v>
      </c>
      <c r="AS65" t="s">
        <v>3</v>
      </c>
      <c r="AT65">
        <v>0.32</v>
      </c>
      <c r="AU65" t="s">
        <v>3</v>
      </c>
      <c r="AV65">
        <v>2</v>
      </c>
      <c r="AW65">
        <v>2</v>
      </c>
      <c r="AX65">
        <v>48185075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ROUND(Y65*Source!I88,7)</f>
        <v>0.128</v>
      </c>
      <c r="CY65">
        <f>AD65</f>
        <v>0</v>
      </c>
      <c r="CZ65">
        <f>AH65</f>
        <v>0</v>
      </c>
      <c r="DA65">
        <f>AL65</f>
        <v>1</v>
      </c>
      <c r="DB65">
        <f t="shared" ref="DB65:DB96" si="28">ROUND(ROUND(AT65*CZ65,2),6)</f>
        <v>0</v>
      </c>
      <c r="DC65">
        <f t="shared" ref="DC65:DC96" si="29">ROUND(ROUND(AT65*AG65,2),6)</f>
        <v>0</v>
      </c>
      <c r="DD65" t="s">
        <v>3</v>
      </c>
      <c r="DE65" t="s">
        <v>3</v>
      </c>
      <c r="DF65">
        <f t="shared" si="26"/>
        <v>0</v>
      </c>
      <c r="DG65">
        <f t="shared" si="25"/>
        <v>0</v>
      </c>
      <c r="DH65">
        <f t="shared" ref="DH65:DH96" si="30">ROUND(ROUND(AG65,2)*CX65,2)</f>
        <v>0</v>
      </c>
      <c r="DI65">
        <f t="shared" ref="DI65:DI96" si="31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ROW(Source!A88)</f>
        <v>88</v>
      </c>
      <c r="B66">
        <v>48184616</v>
      </c>
      <c r="C66">
        <v>48185062</v>
      </c>
      <c r="D66">
        <v>46128463</v>
      </c>
      <c r="E66">
        <v>1</v>
      </c>
      <c r="F66">
        <v>1</v>
      </c>
      <c r="G66">
        <v>1</v>
      </c>
      <c r="H66">
        <v>2</v>
      </c>
      <c r="I66" t="s">
        <v>369</v>
      </c>
      <c r="J66" t="s">
        <v>370</v>
      </c>
      <c r="K66" t="s">
        <v>371</v>
      </c>
      <c r="L66">
        <v>1368</v>
      </c>
      <c r="N66">
        <v>1011</v>
      </c>
      <c r="O66" t="s">
        <v>372</v>
      </c>
      <c r="P66" t="s">
        <v>372</v>
      </c>
      <c r="Q66">
        <v>1</v>
      </c>
      <c r="W66">
        <v>0</v>
      </c>
      <c r="X66">
        <v>-208228746</v>
      </c>
      <c r="Y66">
        <f t="shared" si="27"/>
        <v>0.16</v>
      </c>
      <c r="AA66">
        <v>0</v>
      </c>
      <c r="AB66">
        <v>1488.78</v>
      </c>
      <c r="AC66">
        <v>1051.33</v>
      </c>
      <c r="AD66">
        <v>0</v>
      </c>
      <c r="AE66">
        <v>0</v>
      </c>
      <c r="AF66">
        <v>1488.78</v>
      </c>
      <c r="AG66">
        <v>1051.33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0</v>
      </c>
      <c r="AQ66">
        <v>1</v>
      </c>
      <c r="AR66">
        <v>0</v>
      </c>
      <c r="AS66" t="s">
        <v>3</v>
      </c>
      <c r="AT66">
        <v>0.16</v>
      </c>
      <c r="AU66" t="s">
        <v>3</v>
      </c>
      <c r="AV66">
        <v>0</v>
      </c>
      <c r="AW66">
        <v>2</v>
      </c>
      <c r="AX66">
        <v>48185076</v>
      </c>
      <c r="AY66">
        <v>2</v>
      </c>
      <c r="AZ66">
        <v>98304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238.20480000000001</v>
      </c>
      <c r="BL66">
        <v>168.21279999999999</v>
      </c>
      <c r="BM66">
        <v>0</v>
      </c>
      <c r="BN66">
        <v>0</v>
      </c>
      <c r="BO66">
        <v>0.16</v>
      </c>
      <c r="BP66">
        <v>1</v>
      </c>
      <c r="BQ66">
        <v>0</v>
      </c>
      <c r="BR66">
        <v>238.20480000000001</v>
      </c>
      <c r="BS66">
        <v>168.21279999999999</v>
      </c>
      <c r="BT66">
        <v>0</v>
      </c>
      <c r="BU66">
        <v>0</v>
      </c>
      <c r="BV66">
        <v>0.16</v>
      </c>
      <c r="BW66">
        <v>1</v>
      </c>
      <c r="CV66">
        <v>0</v>
      </c>
      <c r="CW66">
        <f>ROUND(Y66*Source!I88*DO66,7)</f>
        <v>6.4000000000000001E-2</v>
      </c>
      <c r="CX66">
        <f>ROUND(Y66*Source!I88,7)</f>
        <v>6.4000000000000001E-2</v>
      </c>
      <c r="CY66">
        <f>AB66</f>
        <v>1488.78</v>
      </c>
      <c r="CZ66">
        <f>AF66</f>
        <v>1488.78</v>
      </c>
      <c r="DA66">
        <f>AJ66</f>
        <v>1</v>
      </c>
      <c r="DB66">
        <f t="shared" si="28"/>
        <v>238.2</v>
      </c>
      <c r="DC66">
        <f t="shared" si="29"/>
        <v>168.21</v>
      </c>
      <c r="DD66" t="s">
        <v>3</v>
      </c>
      <c r="DE66" t="s">
        <v>3</v>
      </c>
      <c r="DF66">
        <f t="shared" si="26"/>
        <v>0</v>
      </c>
      <c r="DG66">
        <f t="shared" si="25"/>
        <v>95.28</v>
      </c>
      <c r="DH66">
        <f t="shared" si="30"/>
        <v>67.290000000000006</v>
      </c>
      <c r="DI66">
        <f t="shared" si="31"/>
        <v>0</v>
      </c>
      <c r="DJ66">
        <f>DG66+DH66</f>
        <v>162.57</v>
      </c>
      <c r="DK66">
        <v>1</v>
      </c>
      <c r="DL66" t="s">
        <v>373</v>
      </c>
      <c r="DM66">
        <v>6</v>
      </c>
      <c r="DN66" t="s">
        <v>366</v>
      </c>
      <c r="DO66">
        <v>1</v>
      </c>
    </row>
    <row r="67" spans="1:119" x14ac:dyDescent="0.2">
      <c r="A67">
        <f>ROW(Source!A88)</f>
        <v>88</v>
      </c>
      <c r="B67">
        <v>48184616</v>
      </c>
      <c r="C67">
        <v>48185062</v>
      </c>
      <c r="D67">
        <v>46129773</v>
      </c>
      <c r="E67">
        <v>1</v>
      </c>
      <c r="F67">
        <v>1</v>
      </c>
      <c r="G67">
        <v>1</v>
      </c>
      <c r="H67">
        <v>2</v>
      </c>
      <c r="I67" t="s">
        <v>374</v>
      </c>
      <c r="J67" t="s">
        <v>375</v>
      </c>
      <c r="K67" t="s">
        <v>376</v>
      </c>
      <c r="L67">
        <v>1368</v>
      </c>
      <c r="N67">
        <v>1011</v>
      </c>
      <c r="O67" t="s">
        <v>372</v>
      </c>
      <c r="P67" t="s">
        <v>372</v>
      </c>
      <c r="Q67">
        <v>1</v>
      </c>
      <c r="W67">
        <v>0</v>
      </c>
      <c r="X67">
        <v>-1370349894</v>
      </c>
      <c r="Y67">
        <f t="shared" si="27"/>
        <v>0.16</v>
      </c>
      <c r="AA67">
        <v>0</v>
      </c>
      <c r="AB67">
        <v>572.77</v>
      </c>
      <c r="AC67">
        <v>782.65</v>
      </c>
      <c r="AD67">
        <v>0</v>
      </c>
      <c r="AE67">
        <v>0</v>
      </c>
      <c r="AF67">
        <v>572.77</v>
      </c>
      <c r="AG67">
        <v>782.65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0</v>
      </c>
      <c r="AQ67">
        <v>1</v>
      </c>
      <c r="AR67">
        <v>0</v>
      </c>
      <c r="AS67" t="s">
        <v>3</v>
      </c>
      <c r="AT67">
        <v>0.16</v>
      </c>
      <c r="AU67" t="s">
        <v>3</v>
      </c>
      <c r="AV67">
        <v>0</v>
      </c>
      <c r="AW67">
        <v>2</v>
      </c>
      <c r="AX67">
        <v>48185077</v>
      </c>
      <c r="AY67">
        <v>2</v>
      </c>
      <c r="AZ67">
        <v>98304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91.643199999999993</v>
      </c>
      <c r="BL67">
        <v>125.224</v>
      </c>
      <c r="BM67">
        <v>0</v>
      </c>
      <c r="BN67">
        <v>0</v>
      </c>
      <c r="BO67">
        <v>0.16</v>
      </c>
      <c r="BP67">
        <v>1</v>
      </c>
      <c r="BQ67">
        <v>0</v>
      </c>
      <c r="BR67">
        <v>91.643199999999993</v>
      </c>
      <c r="BS67">
        <v>125.224</v>
      </c>
      <c r="BT67">
        <v>0</v>
      </c>
      <c r="BU67">
        <v>0</v>
      </c>
      <c r="BV67">
        <v>0.16</v>
      </c>
      <c r="BW67">
        <v>1</v>
      </c>
      <c r="CV67">
        <v>0</v>
      </c>
      <c r="CW67">
        <f>ROUND(Y67*Source!I88*DO67,7)</f>
        <v>6.4000000000000001E-2</v>
      </c>
      <c r="CX67">
        <f>ROUND(Y67*Source!I88,7)</f>
        <v>6.4000000000000001E-2</v>
      </c>
      <c r="CY67">
        <f>AB67</f>
        <v>572.77</v>
      </c>
      <c r="CZ67">
        <f>AF67</f>
        <v>572.77</v>
      </c>
      <c r="DA67">
        <f>AJ67</f>
        <v>1</v>
      </c>
      <c r="DB67">
        <f t="shared" si="28"/>
        <v>91.64</v>
      </c>
      <c r="DC67">
        <f t="shared" si="29"/>
        <v>125.22</v>
      </c>
      <c r="DD67" t="s">
        <v>3</v>
      </c>
      <c r="DE67" t="s">
        <v>3</v>
      </c>
      <c r="DF67">
        <f t="shared" si="26"/>
        <v>0</v>
      </c>
      <c r="DG67">
        <f t="shared" si="25"/>
        <v>36.659999999999997</v>
      </c>
      <c r="DH67">
        <f t="shared" si="30"/>
        <v>50.09</v>
      </c>
      <c r="DI67">
        <f t="shared" si="31"/>
        <v>0</v>
      </c>
      <c r="DJ67">
        <f>DG67+DH67</f>
        <v>86.75</v>
      </c>
      <c r="DK67">
        <v>1</v>
      </c>
      <c r="DL67" t="s">
        <v>377</v>
      </c>
      <c r="DM67">
        <v>4</v>
      </c>
      <c r="DN67" t="s">
        <v>366</v>
      </c>
      <c r="DO67">
        <v>1</v>
      </c>
    </row>
    <row r="68" spans="1:119" x14ac:dyDescent="0.2">
      <c r="A68">
        <f>ROW(Source!A88)</f>
        <v>88</v>
      </c>
      <c r="B68">
        <v>48184616</v>
      </c>
      <c r="C68">
        <v>48185062</v>
      </c>
      <c r="D68">
        <v>46130058</v>
      </c>
      <c r="E68">
        <v>1</v>
      </c>
      <c r="F68">
        <v>1</v>
      </c>
      <c r="G68">
        <v>1</v>
      </c>
      <c r="H68">
        <v>2</v>
      </c>
      <c r="I68" t="s">
        <v>378</v>
      </c>
      <c r="J68" t="s">
        <v>379</v>
      </c>
      <c r="K68" t="s">
        <v>380</v>
      </c>
      <c r="L68">
        <v>1368</v>
      </c>
      <c r="N68">
        <v>1011</v>
      </c>
      <c r="O68" t="s">
        <v>372</v>
      </c>
      <c r="P68" t="s">
        <v>372</v>
      </c>
      <c r="Q68">
        <v>1</v>
      </c>
      <c r="W68">
        <v>0</v>
      </c>
      <c r="X68">
        <v>-1363644737</v>
      </c>
      <c r="Y68">
        <f t="shared" si="27"/>
        <v>4.9400000000000004</v>
      </c>
      <c r="AA68">
        <v>0</v>
      </c>
      <c r="AB68">
        <v>28.51</v>
      </c>
      <c r="AC68">
        <v>0</v>
      </c>
      <c r="AD68">
        <v>0</v>
      </c>
      <c r="AE68">
        <v>0</v>
      </c>
      <c r="AF68">
        <v>28.51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0</v>
      </c>
      <c r="AQ68">
        <v>1</v>
      </c>
      <c r="AR68">
        <v>0</v>
      </c>
      <c r="AS68" t="s">
        <v>3</v>
      </c>
      <c r="AT68">
        <v>4.9400000000000004</v>
      </c>
      <c r="AU68" t="s">
        <v>3</v>
      </c>
      <c r="AV68">
        <v>0</v>
      </c>
      <c r="AW68">
        <v>2</v>
      </c>
      <c r="AX68">
        <v>48185078</v>
      </c>
      <c r="AY68">
        <v>2</v>
      </c>
      <c r="AZ68">
        <v>32768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140.83940000000001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140.83940000000001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f>ROUND(Y68*Source!I88*DO68,7)</f>
        <v>0</v>
      </c>
      <c r="CX68">
        <f>ROUND(Y68*Source!I88,7)</f>
        <v>1.976</v>
      </c>
      <c r="CY68">
        <f>AB68</f>
        <v>28.51</v>
      </c>
      <c r="CZ68">
        <f>AF68</f>
        <v>28.51</v>
      </c>
      <c r="DA68">
        <f>AJ68</f>
        <v>1</v>
      </c>
      <c r="DB68">
        <f t="shared" si="28"/>
        <v>140.84</v>
      </c>
      <c r="DC68">
        <f t="shared" si="29"/>
        <v>0</v>
      </c>
      <c r="DD68" t="s">
        <v>3</v>
      </c>
      <c r="DE68" t="s">
        <v>3</v>
      </c>
      <c r="DF68">
        <f t="shared" si="26"/>
        <v>0</v>
      </c>
      <c r="DG68">
        <f t="shared" si="25"/>
        <v>56.34</v>
      </c>
      <c r="DH68">
        <f t="shared" si="30"/>
        <v>0</v>
      </c>
      <c r="DI68">
        <f t="shared" si="31"/>
        <v>0</v>
      </c>
      <c r="DJ68">
        <f>DG68+DH68</f>
        <v>56.34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ROW(Source!A88)</f>
        <v>88</v>
      </c>
      <c r="B69">
        <v>48184616</v>
      </c>
      <c r="C69">
        <v>48185062</v>
      </c>
      <c r="D69">
        <v>46044180</v>
      </c>
      <c r="E69">
        <v>1</v>
      </c>
      <c r="F69">
        <v>1</v>
      </c>
      <c r="G69">
        <v>1</v>
      </c>
      <c r="H69">
        <v>3</v>
      </c>
      <c r="I69" t="s">
        <v>482</v>
      </c>
      <c r="J69" t="s">
        <v>483</v>
      </c>
      <c r="K69" t="s">
        <v>484</v>
      </c>
      <c r="L69">
        <v>1346</v>
      </c>
      <c r="N69">
        <v>1009</v>
      </c>
      <c r="O69" t="s">
        <v>387</v>
      </c>
      <c r="P69" t="s">
        <v>387</v>
      </c>
      <c r="Q69">
        <v>1</v>
      </c>
      <c r="W69">
        <v>0</v>
      </c>
      <c r="X69">
        <v>-1928063475</v>
      </c>
      <c r="Y69">
        <f t="shared" si="27"/>
        <v>0.55000000000000004</v>
      </c>
      <c r="AA69">
        <v>282.81</v>
      </c>
      <c r="AB69">
        <v>0</v>
      </c>
      <c r="AC69">
        <v>0</v>
      </c>
      <c r="AD69">
        <v>0</v>
      </c>
      <c r="AE69">
        <v>206.43</v>
      </c>
      <c r="AF69">
        <v>0</v>
      </c>
      <c r="AG69">
        <v>0</v>
      </c>
      <c r="AH69">
        <v>0</v>
      </c>
      <c r="AI69">
        <v>1.37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0</v>
      </c>
      <c r="AQ69">
        <v>1</v>
      </c>
      <c r="AR69">
        <v>0</v>
      </c>
      <c r="AS69" t="s">
        <v>3</v>
      </c>
      <c r="AT69">
        <v>0.55000000000000004</v>
      </c>
      <c r="AU69" t="s">
        <v>3</v>
      </c>
      <c r="AV69">
        <v>0</v>
      </c>
      <c r="AW69">
        <v>2</v>
      </c>
      <c r="AX69">
        <v>48185079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113.53650000000002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113.53650000000002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>ROUND(Y69*Source!I88,7)</f>
        <v>0.22</v>
      </c>
      <c r="CY69">
        <f t="shared" ref="CY69:CY74" si="32">AA69</f>
        <v>282.81</v>
      </c>
      <c r="CZ69">
        <f t="shared" ref="CZ69:CZ74" si="33">AE69</f>
        <v>206.43</v>
      </c>
      <c r="DA69">
        <f t="shared" ref="DA69:DA74" si="34">AI69</f>
        <v>1.37</v>
      </c>
      <c r="DB69">
        <f t="shared" si="28"/>
        <v>113.54</v>
      </c>
      <c r="DC69">
        <f t="shared" si="29"/>
        <v>0</v>
      </c>
      <c r="DD69" t="s">
        <v>3</v>
      </c>
      <c r="DE69" t="s">
        <v>3</v>
      </c>
      <c r="DF69">
        <f>ROUND(ROUND(AE69*AI69,2)*CX69,2)</f>
        <v>62.22</v>
      </c>
      <c r="DG69">
        <f t="shared" si="25"/>
        <v>0</v>
      </c>
      <c r="DH69">
        <f t="shared" si="30"/>
        <v>0</v>
      </c>
      <c r="DI69">
        <f t="shared" si="31"/>
        <v>0</v>
      </c>
      <c r="DJ69">
        <f t="shared" ref="DJ69:DJ74" si="35">DF69</f>
        <v>62.22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ROW(Source!A88)</f>
        <v>88</v>
      </c>
      <c r="B70">
        <v>48184616</v>
      </c>
      <c r="C70">
        <v>48185062</v>
      </c>
      <c r="D70">
        <v>46044217</v>
      </c>
      <c r="E70">
        <v>1</v>
      </c>
      <c r="F70">
        <v>1</v>
      </c>
      <c r="G70">
        <v>1</v>
      </c>
      <c r="H70">
        <v>3</v>
      </c>
      <c r="I70" t="s">
        <v>426</v>
      </c>
      <c r="J70" t="s">
        <v>427</v>
      </c>
      <c r="K70" t="s">
        <v>428</v>
      </c>
      <c r="L70">
        <v>1383</v>
      </c>
      <c r="N70">
        <v>1013</v>
      </c>
      <c r="O70" t="s">
        <v>429</v>
      </c>
      <c r="P70" t="s">
        <v>429</v>
      </c>
      <c r="Q70">
        <v>1</v>
      </c>
      <c r="W70">
        <v>0</v>
      </c>
      <c r="X70">
        <v>1465295636</v>
      </c>
      <c r="Y70">
        <f t="shared" si="27"/>
        <v>2.5428000000000002</v>
      </c>
      <c r="AA70">
        <v>6</v>
      </c>
      <c r="AB70">
        <v>0</v>
      </c>
      <c r="AC70">
        <v>0</v>
      </c>
      <c r="AD70">
        <v>0</v>
      </c>
      <c r="AE70">
        <v>6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0</v>
      </c>
      <c r="AQ70">
        <v>1</v>
      </c>
      <c r="AR70">
        <v>0</v>
      </c>
      <c r="AS70" t="s">
        <v>3</v>
      </c>
      <c r="AT70">
        <v>2.5428000000000002</v>
      </c>
      <c r="AU70" t="s">
        <v>3</v>
      </c>
      <c r="AV70">
        <v>0</v>
      </c>
      <c r="AW70">
        <v>2</v>
      </c>
      <c r="AX70">
        <v>48185080</v>
      </c>
      <c r="AY70">
        <v>2</v>
      </c>
      <c r="AZ70">
        <v>16384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15.256800000000002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15.256800000000002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ROUND(Y70*Source!I88,7)</f>
        <v>1.01712</v>
      </c>
      <c r="CY70">
        <f t="shared" si="32"/>
        <v>6</v>
      </c>
      <c r="CZ70">
        <f t="shared" si="33"/>
        <v>6</v>
      </c>
      <c r="DA70">
        <f t="shared" si="34"/>
        <v>1</v>
      </c>
      <c r="DB70">
        <f t="shared" si="28"/>
        <v>15.26</v>
      </c>
      <c r="DC70">
        <f t="shared" si="29"/>
        <v>0</v>
      </c>
      <c r="DD70" t="s">
        <v>3</v>
      </c>
      <c r="DE70" t="s">
        <v>3</v>
      </c>
      <c r="DF70">
        <f>ROUND(ROUND(AE70,2)*CX70,2)</f>
        <v>6.1</v>
      </c>
      <c r="DG70">
        <f t="shared" si="25"/>
        <v>0</v>
      </c>
      <c r="DH70">
        <f t="shared" si="30"/>
        <v>0</v>
      </c>
      <c r="DI70">
        <f t="shared" si="31"/>
        <v>0</v>
      </c>
      <c r="DJ70">
        <f t="shared" si="35"/>
        <v>6.1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ROW(Source!A88)</f>
        <v>88</v>
      </c>
      <c r="B71">
        <v>48184616</v>
      </c>
      <c r="C71">
        <v>48185062</v>
      </c>
      <c r="D71">
        <v>46045500</v>
      </c>
      <c r="E71">
        <v>1</v>
      </c>
      <c r="F71">
        <v>1</v>
      </c>
      <c r="G71">
        <v>1</v>
      </c>
      <c r="H71">
        <v>3</v>
      </c>
      <c r="I71" t="s">
        <v>384</v>
      </c>
      <c r="J71" t="s">
        <v>385</v>
      </c>
      <c r="K71" t="s">
        <v>386</v>
      </c>
      <c r="L71">
        <v>1346</v>
      </c>
      <c r="N71">
        <v>1009</v>
      </c>
      <c r="O71" t="s">
        <v>387</v>
      </c>
      <c r="P71" t="s">
        <v>387</v>
      </c>
      <c r="Q71">
        <v>1</v>
      </c>
      <c r="W71">
        <v>0</v>
      </c>
      <c r="X71">
        <v>2058174609</v>
      </c>
      <c r="Y71">
        <f t="shared" si="27"/>
        <v>3</v>
      </c>
      <c r="AA71">
        <v>141.62</v>
      </c>
      <c r="AB71">
        <v>0</v>
      </c>
      <c r="AC71">
        <v>0</v>
      </c>
      <c r="AD71">
        <v>0</v>
      </c>
      <c r="AE71">
        <v>155.63</v>
      </c>
      <c r="AF71">
        <v>0</v>
      </c>
      <c r="AG71">
        <v>0</v>
      </c>
      <c r="AH71">
        <v>0</v>
      </c>
      <c r="AI71">
        <v>0.91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0</v>
      </c>
      <c r="AQ71">
        <v>1</v>
      </c>
      <c r="AR71">
        <v>0</v>
      </c>
      <c r="AS71" t="s">
        <v>3</v>
      </c>
      <c r="AT71">
        <v>3</v>
      </c>
      <c r="AU71" t="s">
        <v>3</v>
      </c>
      <c r="AV71">
        <v>0</v>
      </c>
      <c r="AW71">
        <v>2</v>
      </c>
      <c r="AX71">
        <v>48185081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466.89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466.89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ROUND(Y71*Source!I88,7)</f>
        <v>1.2</v>
      </c>
      <c r="CY71">
        <f t="shared" si="32"/>
        <v>141.62</v>
      </c>
      <c r="CZ71">
        <f t="shared" si="33"/>
        <v>155.63</v>
      </c>
      <c r="DA71">
        <f t="shared" si="34"/>
        <v>0.91</v>
      </c>
      <c r="DB71">
        <f t="shared" si="28"/>
        <v>466.89</v>
      </c>
      <c r="DC71">
        <f t="shared" si="29"/>
        <v>0</v>
      </c>
      <c r="DD71" t="s">
        <v>3</v>
      </c>
      <c r="DE71" t="s">
        <v>3</v>
      </c>
      <c r="DF71">
        <f>ROUND(ROUND(AE71*AI71,2)*CX71,2)</f>
        <v>169.94</v>
      </c>
      <c r="DG71">
        <f t="shared" si="25"/>
        <v>0</v>
      </c>
      <c r="DH71">
        <f t="shared" si="30"/>
        <v>0</v>
      </c>
      <c r="DI71">
        <f t="shared" si="31"/>
        <v>0</v>
      </c>
      <c r="DJ71">
        <f t="shared" si="35"/>
        <v>169.94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ROW(Source!A88)</f>
        <v>88</v>
      </c>
      <c r="B72">
        <v>48184616</v>
      </c>
      <c r="C72">
        <v>48185062</v>
      </c>
      <c r="D72">
        <v>46046890</v>
      </c>
      <c r="E72">
        <v>1</v>
      </c>
      <c r="F72">
        <v>1</v>
      </c>
      <c r="G72">
        <v>1</v>
      </c>
      <c r="H72">
        <v>3</v>
      </c>
      <c r="I72" t="s">
        <v>485</v>
      </c>
      <c r="J72" t="s">
        <v>486</v>
      </c>
      <c r="K72" t="s">
        <v>487</v>
      </c>
      <c r="L72">
        <v>1348</v>
      </c>
      <c r="N72">
        <v>1009</v>
      </c>
      <c r="O72" t="s">
        <v>394</v>
      </c>
      <c r="P72" t="s">
        <v>394</v>
      </c>
      <c r="Q72">
        <v>1000</v>
      </c>
      <c r="W72">
        <v>0</v>
      </c>
      <c r="X72">
        <v>-1040339086</v>
      </c>
      <c r="Y72">
        <f t="shared" si="27"/>
        <v>5.8E-4</v>
      </c>
      <c r="AA72">
        <v>164353.74</v>
      </c>
      <c r="AB72">
        <v>0</v>
      </c>
      <c r="AC72">
        <v>0</v>
      </c>
      <c r="AD72">
        <v>0</v>
      </c>
      <c r="AE72">
        <v>127406</v>
      </c>
      <c r="AF72">
        <v>0</v>
      </c>
      <c r="AG72">
        <v>0</v>
      </c>
      <c r="AH72">
        <v>0</v>
      </c>
      <c r="AI72">
        <v>1.29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0</v>
      </c>
      <c r="AQ72">
        <v>1</v>
      </c>
      <c r="AR72">
        <v>0</v>
      </c>
      <c r="AS72" t="s">
        <v>3</v>
      </c>
      <c r="AT72">
        <v>5.8E-4</v>
      </c>
      <c r="AU72" t="s">
        <v>3</v>
      </c>
      <c r="AV72">
        <v>0</v>
      </c>
      <c r="AW72">
        <v>2</v>
      </c>
      <c r="AX72">
        <v>48185082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73.895480000000006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73.895480000000006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ROUND(Y72*Source!I88,7)</f>
        <v>2.32E-4</v>
      </c>
      <c r="CY72">
        <f t="shared" si="32"/>
        <v>164353.74</v>
      </c>
      <c r="CZ72">
        <f t="shared" si="33"/>
        <v>127406</v>
      </c>
      <c r="DA72">
        <f t="shared" si="34"/>
        <v>1.29</v>
      </c>
      <c r="DB72">
        <f t="shared" si="28"/>
        <v>73.900000000000006</v>
      </c>
      <c r="DC72">
        <f t="shared" si="29"/>
        <v>0</v>
      </c>
      <c r="DD72" t="s">
        <v>3</v>
      </c>
      <c r="DE72" t="s">
        <v>3</v>
      </c>
      <c r="DF72">
        <f>ROUND(ROUND(AE72*AI72,2)*CX72,2)</f>
        <v>38.130000000000003</v>
      </c>
      <c r="DG72">
        <f t="shared" si="25"/>
        <v>0</v>
      </c>
      <c r="DH72">
        <f t="shared" si="30"/>
        <v>0</v>
      </c>
      <c r="DI72">
        <f t="shared" si="31"/>
        <v>0</v>
      </c>
      <c r="DJ72">
        <f t="shared" si="35"/>
        <v>38.130000000000003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ROW(Source!A88)</f>
        <v>88</v>
      </c>
      <c r="B73">
        <v>48184616</v>
      </c>
      <c r="C73">
        <v>48185062</v>
      </c>
      <c r="D73">
        <v>46077891</v>
      </c>
      <c r="E73">
        <v>1</v>
      </c>
      <c r="F73">
        <v>1</v>
      </c>
      <c r="G73">
        <v>1</v>
      </c>
      <c r="H73">
        <v>3</v>
      </c>
      <c r="I73" t="s">
        <v>488</v>
      </c>
      <c r="J73" t="s">
        <v>489</v>
      </c>
      <c r="K73" t="s">
        <v>490</v>
      </c>
      <c r="L73">
        <v>1346</v>
      </c>
      <c r="N73">
        <v>1009</v>
      </c>
      <c r="O73" t="s">
        <v>387</v>
      </c>
      <c r="P73" t="s">
        <v>387</v>
      </c>
      <c r="Q73">
        <v>1</v>
      </c>
      <c r="W73">
        <v>0</v>
      </c>
      <c r="X73">
        <v>-398999595</v>
      </c>
      <c r="Y73">
        <f t="shared" si="27"/>
        <v>0.1</v>
      </c>
      <c r="AA73">
        <v>115.03</v>
      </c>
      <c r="AB73">
        <v>0</v>
      </c>
      <c r="AC73">
        <v>0</v>
      </c>
      <c r="AD73">
        <v>0</v>
      </c>
      <c r="AE73">
        <v>79.88</v>
      </c>
      <c r="AF73">
        <v>0</v>
      </c>
      <c r="AG73">
        <v>0</v>
      </c>
      <c r="AH73">
        <v>0</v>
      </c>
      <c r="AI73">
        <v>1.44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0</v>
      </c>
      <c r="AQ73">
        <v>1</v>
      </c>
      <c r="AR73">
        <v>0</v>
      </c>
      <c r="AS73" t="s">
        <v>3</v>
      </c>
      <c r="AT73">
        <v>0.1</v>
      </c>
      <c r="AU73" t="s">
        <v>3</v>
      </c>
      <c r="AV73">
        <v>0</v>
      </c>
      <c r="AW73">
        <v>2</v>
      </c>
      <c r="AX73">
        <v>48185083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7.9879999999999995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7.9879999999999995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ROUND(Y73*Source!I88,7)</f>
        <v>0.04</v>
      </c>
      <c r="CY73">
        <f t="shared" si="32"/>
        <v>115.03</v>
      </c>
      <c r="CZ73">
        <f t="shared" si="33"/>
        <v>79.88</v>
      </c>
      <c r="DA73">
        <f t="shared" si="34"/>
        <v>1.44</v>
      </c>
      <c r="DB73">
        <f t="shared" si="28"/>
        <v>7.99</v>
      </c>
      <c r="DC73">
        <f t="shared" si="29"/>
        <v>0</v>
      </c>
      <c r="DD73" t="s">
        <v>3</v>
      </c>
      <c r="DE73" t="s">
        <v>3</v>
      </c>
      <c r="DF73">
        <f>ROUND(ROUND(AE73*AI73,2)*CX73,2)</f>
        <v>4.5999999999999996</v>
      </c>
      <c r="DG73">
        <f t="shared" si="25"/>
        <v>0</v>
      </c>
      <c r="DH73">
        <f t="shared" si="30"/>
        <v>0</v>
      </c>
      <c r="DI73">
        <f t="shared" si="31"/>
        <v>0</v>
      </c>
      <c r="DJ73">
        <f t="shared" si="35"/>
        <v>4.5999999999999996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ROW(Source!A88)</f>
        <v>88</v>
      </c>
      <c r="B74">
        <v>48184616</v>
      </c>
      <c r="C74">
        <v>48185062</v>
      </c>
      <c r="D74">
        <v>0</v>
      </c>
      <c r="E74">
        <v>105</v>
      </c>
      <c r="F74">
        <v>1</v>
      </c>
      <c r="G74">
        <v>1</v>
      </c>
      <c r="H74">
        <v>3</v>
      </c>
      <c r="I74" t="s">
        <v>410</v>
      </c>
      <c r="J74" t="s">
        <v>3</v>
      </c>
      <c r="K74" t="s">
        <v>411</v>
      </c>
      <c r="L74">
        <v>3277935</v>
      </c>
      <c r="N74">
        <v>1013</v>
      </c>
      <c r="O74" t="s">
        <v>412</v>
      </c>
      <c r="P74" t="s">
        <v>412</v>
      </c>
      <c r="Q74">
        <v>1</v>
      </c>
      <c r="W74">
        <v>0</v>
      </c>
      <c r="X74">
        <v>109509048</v>
      </c>
      <c r="Y74">
        <f t="shared" si="27"/>
        <v>2</v>
      </c>
      <c r="AA74">
        <v>234.44</v>
      </c>
      <c r="AB74">
        <v>0</v>
      </c>
      <c r="AC74">
        <v>0</v>
      </c>
      <c r="AD74">
        <v>0</v>
      </c>
      <c r="AE74">
        <v>234.435832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2</v>
      </c>
      <c r="AU74" t="s">
        <v>3</v>
      </c>
      <c r="AV74">
        <v>0</v>
      </c>
      <c r="AW74">
        <v>2</v>
      </c>
      <c r="AX74">
        <v>48185084</v>
      </c>
      <c r="AY74">
        <v>2</v>
      </c>
      <c r="AZ74">
        <v>16384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468.87166400000001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468.87166400000001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ROUND(Y74*Source!I88,7)</f>
        <v>0.8</v>
      </c>
      <c r="CY74">
        <f t="shared" si="32"/>
        <v>234.44</v>
      </c>
      <c r="CZ74">
        <f t="shared" si="33"/>
        <v>234.435832</v>
      </c>
      <c r="DA74">
        <f t="shared" si="34"/>
        <v>1</v>
      </c>
      <c r="DB74">
        <f t="shared" si="28"/>
        <v>468.87</v>
      </c>
      <c r="DC74">
        <f t="shared" si="29"/>
        <v>0</v>
      </c>
      <c r="DD74" t="s">
        <v>3</v>
      </c>
      <c r="DE74" t="s">
        <v>3</v>
      </c>
      <c r="DF74">
        <f>ROUND(ROUND(AE74,2)*CX74,2)</f>
        <v>187.55</v>
      </c>
      <c r="DG74">
        <f t="shared" si="25"/>
        <v>0</v>
      </c>
      <c r="DH74">
        <f t="shared" si="30"/>
        <v>0</v>
      </c>
      <c r="DI74">
        <f t="shared" si="31"/>
        <v>0</v>
      </c>
      <c r="DJ74">
        <f t="shared" si="35"/>
        <v>187.55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ROW(Source!A89)</f>
        <v>89</v>
      </c>
      <c r="B75">
        <v>48184616</v>
      </c>
      <c r="C75">
        <v>48185085</v>
      </c>
      <c r="D75">
        <v>45910100</v>
      </c>
      <c r="E75">
        <v>115</v>
      </c>
      <c r="F75">
        <v>1</v>
      </c>
      <c r="G75">
        <v>1</v>
      </c>
      <c r="H75">
        <v>1</v>
      </c>
      <c r="I75" t="s">
        <v>364</v>
      </c>
      <c r="J75" t="s">
        <v>3</v>
      </c>
      <c r="K75" t="s">
        <v>365</v>
      </c>
      <c r="L75">
        <v>1191</v>
      </c>
      <c r="N75">
        <v>1013</v>
      </c>
      <c r="O75" t="s">
        <v>366</v>
      </c>
      <c r="P75" t="s">
        <v>366</v>
      </c>
      <c r="Q75">
        <v>1</v>
      </c>
      <c r="W75">
        <v>0</v>
      </c>
      <c r="X75">
        <v>-2000940930</v>
      </c>
      <c r="Y75">
        <f t="shared" si="27"/>
        <v>0.92</v>
      </c>
      <c r="AA75">
        <v>0</v>
      </c>
      <c r="AB75">
        <v>0</v>
      </c>
      <c r="AC75">
        <v>0</v>
      </c>
      <c r="AD75">
        <v>765.13</v>
      </c>
      <c r="AE75">
        <v>0</v>
      </c>
      <c r="AF75">
        <v>0</v>
      </c>
      <c r="AG75">
        <v>0</v>
      </c>
      <c r="AH75">
        <v>765.13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0</v>
      </c>
      <c r="AQ75">
        <v>1</v>
      </c>
      <c r="AR75">
        <v>0</v>
      </c>
      <c r="AS75" t="s">
        <v>3</v>
      </c>
      <c r="AT75">
        <v>0.92</v>
      </c>
      <c r="AU75" t="s">
        <v>3</v>
      </c>
      <c r="AV75">
        <v>1</v>
      </c>
      <c r="AW75">
        <v>2</v>
      </c>
      <c r="AX75">
        <v>48185095</v>
      </c>
      <c r="AY75">
        <v>2</v>
      </c>
      <c r="AZ75">
        <v>131072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703.91960000000006</v>
      </c>
      <c r="BN75">
        <v>0.92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703.91960000000006</v>
      </c>
      <c r="BU75">
        <v>0.92</v>
      </c>
      <c r="BV75">
        <v>0</v>
      </c>
      <c r="BW75">
        <v>1</v>
      </c>
      <c r="CU75">
        <f>ROUND(AT75*Source!I89*AH75*AL75,2)</f>
        <v>2815.68</v>
      </c>
      <c r="CV75">
        <f>ROUND(Y75*Source!I89,7)</f>
        <v>3.68</v>
      </c>
      <c r="CW75">
        <v>0</v>
      </c>
      <c r="CX75">
        <f>ROUND(Y75*Source!I89,7)</f>
        <v>3.68</v>
      </c>
      <c r="CY75">
        <f>AD75</f>
        <v>765.13</v>
      </c>
      <c r="CZ75">
        <f>AH75</f>
        <v>765.13</v>
      </c>
      <c r="DA75">
        <f>AL75</f>
        <v>1</v>
      </c>
      <c r="DB75">
        <f t="shared" si="28"/>
        <v>703.92</v>
      </c>
      <c r="DC75">
        <f t="shared" si="29"/>
        <v>0</v>
      </c>
      <c r="DD75" t="s">
        <v>3</v>
      </c>
      <c r="DE75" t="s">
        <v>3</v>
      </c>
      <c r="DF75">
        <f>ROUND(ROUND(AE75,2)*CX75,2)</f>
        <v>0</v>
      </c>
      <c r="DG75">
        <f t="shared" si="25"/>
        <v>0</v>
      </c>
      <c r="DH75">
        <f t="shared" si="30"/>
        <v>0</v>
      </c>
      <c r="DI75">
        <f t="shared" si="31"/>
        <v>2815.68</v>
      </c>
      <c r="DJ75">
        <f>DI75</f>
        <v>2815.68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ROW(Source!A89)</f>
        <v>89</v>
      </c>
      <c r="B76">
        <v>48184616</v>
      </c>
      <c r="C76">
        <v>48185085</v>
      </c>
      <c r="D76">
        <v>45910359</v>
      </c>
      <c r="E76">
        <v>115</v>
      </c>
      <c r="F76">
        <v>1</v>
      </c>
      <c r="G76">
        <v>1</v>
      </c>
      <c r="H76">
        <v>1</v>
      </c>
      <c r="I76" t="s">
        <v>367</v>
      </c>
      <c r="J76" t="s">
        <v>3</v>
      </c>
      <c r="K76" t="s">
        <v>368</v>
      </c>
      <c r="L76">
        <v>1191</v>
      </c>
      <c r="N76">
        <v>1013</v>
      </c>
      <c r="O76" t="s">
        <v>366</v>
      </c>
      <c r="P76" t="s">
        <v>366</v>
      </c>
      <c r="Q76">
        <v>1</v>
      </c>
      <c r="W76">
        <v>0</v>
      </c>
      <c r="X76">
        <v>-1417349443</v>
      </c>
      <c r="Y76">
        <f t="shared" si="27"/>
        <v>0.02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0</v>
      </c>
      <c r="AQ76">
        <v>1</v>
      </c>
      <c r="AR76">
        <v>0</v>
      </c>
      <c r="AS76" t="s">
        <v>3</v>
      </c>
      <c r="AT76">
        <v>0.02</v>
      </c>
      <c r="AU76" t="s">
        <v>3</v>
      </c>
      <c r="AV76">
        <v>2</v>
      </c>
      <c r="AW76">
        <v>2</v>
      </c>
      <c r="AX76">
        <v>48185096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ROUND(Y76*Source!I89,7)</f>
        <v>0.08</v>
      </c>
      <c r="CY76">
        <f>AD76</f>
        <v>0</v>
      </c>
      <c r="CZ76">
        <f>AH76</f>
        <v>0</v>
      </c>
      <c r="DA76">
        <f>AL76</f>
        <v>1</v>
      </c>
      <c r="DB76">
        <f t="shared" si="28"/>
        <v>0</v>
      </c>
      <c r="DC76">
        <f t="shared" si="29"/>
        <v>0</v>
      </c>
      <c r="DD76" t="s">
        <v>3</v>
      </c>
      <c r="DE76" t="s">
        <v>3</v>
      </c>
      <c r="DF76">
        <f>ROUND(ROUND(AE76,2)*CX76,2)</f>
        <v>0</v>
      </c>
      <c r="DG76">
        <f t="shared" si="25"/>
        <v>0</v>
      </c>
      <c r="DH76">
        <f t="shared" si="30"/>
        <v>0</v>
      </c>
      <c r="DI76">
        <f t="shared" si="31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ROW(Source!A89)</f>
        <v>89</v>
      </c>
      <c r="B77">
        <v>48184616</v>
      </c>
      <c r="C77">
        <v>48185085</v>
      </c>
      <c r="D77">
        <v>46128463</v>
      </c>
      <c r="E77">
        <v>1</v>
      </c>
      <c r="F77">
        <v>1</v>
      </c>
      <c r="G77">
        <v>1</v>
      </c>
      <c r="H77">
        <v>2</v>
      </c>
      <c r="I77" t="s">
        <v>369</v>
      </c>
      <c r="J77" t="s">
        <v>370</v>
      </c>
      <c r="K77" t="s">
        <v>371</v>
      </c>
      <c r="L77">
        <v>1368</v>
      </c>
      <c r="N77">
        <v>1011</v>
      </c>
      <c r="O77" t="s">
        <v>372</v>
      </c>
      <c r="P77" t="s">
        <v>372</v>
      </c>
      <c r="Q77">
        <v>1</v>
      </c>
      <c r="W77">
        <v>0</v>
      </c>
      <c r="X77">
        <v>-208228746</v>
      </c>
      <c r="Y77">
        <f t="shared" si="27"/>
        <v>0.01</v>
      </c>
      <c r="AA77">
        <v>0</v>
      </c>
      <c r="AB77">
        <v>1488.78</v>
      </c>
      <c r="AC77">
        <v>1051.33</v>
      </c>
      <c r="AD77">
        <v>0</v>
      </c>
      <c r="AE77">
        <v>0</v>
      </c>
      <c r="AF77">
        <v>1488.78</v>
      </c>
      <c r="AG77">
        <v>1051.33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0</v>
      </c>
      <c r="AQ77">
        <v>1</v>
      </c>
      <c r="AR77">
        <v>0</v>
      </c>
      <c r="AS77" t="s">
        <v>3</v>
      </c>
      <c r="AT77">
        <v>0.01</v>
      </c>
      <c r="AU77" t="s">
        <v>3</v>
      </c>
      <c r="AV77">
        <v>0</v>
      </c>
      <c r="AW77">
        <v>2</v>
      </c>
      <c r="AX77">
        <v>48185097</v>
      </c>
      <c r="AY77">
        <v>2</v>
      </c>
      <c r="AZ77">
        <v>98304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14.8878</v>
      </c>
      <c r="BL77">
        <v>10.513299999999999</v>
      </c>
      <c r="BM77">
        <v>0</v>
      </c>
      <c r="BN77">
        <v>0</v>
      </c>
      <c r="BO77">
        <v>0.01</v>
      </c>
      <c r="BP77">
        <v>1</v>
      </c>
      <c r="BQ77">
        <v>0</v>
      </c>
      <c r="BR77">
        <v>14.8878</v>
      </c>
      <c r="BS77">
        <v>10.513299999999999</v>
      </c>
      <c r="BT77">
        <v>0</v>
      </c>
      <c r="BU77">
        <v>0</v>
      </c>
      <c r="BV77">
        <v>0.01</v>
      </c>
      <c r="BW77">
        <v>1</v>
      </c>
      <c r="CV77">
        <v>0</v>
      </c>
      <c r="CW77">
        <f>ROUND(Y77*Source!I89*DO77,7)</f>
        <v>0.04</v>
      </c>
      <c r="CX77">
        <f>ROUND(Y77*Source!I89,7)</f>
        <v>0.04</v>
      </c>
      <c r="CY77">
        <f>AB77</f>
        <v>1488.78</v>
      </c>
      <c r="CZ77">
        <f>AF77</f>
        <v>1488.78</v>
      </c>
      <c r="DA77">
        <f>AJ77</f>
        <v>1</v>
      </c>
      <c r="DB77">
        <f t="shared" si="28"/>
        <v>14.89</v>
      </c>
      <c r="DC77">
        <f t="shared" si="29"/>
        <v>10.51</v>
      </c>
      <c r="DD77" t="s">
        <v>3</v>
      </c>
      <c r="DE77" t="s">
        <v>3</v>
      </c>
      <c r="DF77">
        <f>ROUND(ROUND(AE77,2)*CX77,2)</f>
        <v>0</v>
      </c>
      <c r="DG77">
        <f t="shared" si="25"/>
        <v>59.55</v>
      </c>
      <c r="DH77">
        <f t="shared" si="30"/>
        <v>42.05</v>
      </c>
      <c r="DI77">
        <f t="shared" si="31"/>
        <v>0</v>
      </c>
      <c r="DJ77">
        <f>DG77+DH77</f>
        <v>101.6</v>
      </c>
      <c r="DK77">
        <v>1</v>
      </c>
      <c r="DL77" t="s">
        <v>373</v>
      </c>
      <c r="DM77">
        <v>6</v>
      </c>
      <c r="DN77" t="s">
        <v>366</v>
      </c>
      <c r="DO77">
        <v>1</v>
      </c>
    </row>
    <row r="78" spans="1:119" x14ac:dyDescent="0.2">
      <c r="A78">
        <f>ROW(Source!A89)</f>
        <v>89</v>
      </c>
      <c r="B78">
        <v>48184616</v>
      </c>
      <c r="C78">
        <v>48185085</v>
      </c>
      <c r="D78">
        <v>46129773</v>
      </c>
      <c r="E78">
        <v>1</v>
      </c>
      <c r="F78">
        <v>1</v>
      </c>
      <c r="G78">
        <v>1</v>
      </c>
      <c r="H78">
        <v>2</v>
      </c>
      <c r="I78" t="s">
        <v>374</v>
      </c>
      <c r="J78" t="s">
        <v>375</v>
      </c>
      <c r="K78" t="s">
        <v>376</v>
      </c>
      <c r="L78">
        <v>1368</v>
      </c>
      <c r="N78">
        <v>1011</v>
      </c>
      <c r="O78" t="s">
        <v>372</v>
      </c>
      <c r="P78" t="s">
        <v>372</v>
      </c>
      <c r="Q78">
        <v>1</v>
      </c>
      <c r="W78">
        <v>0</v>
      </c>
      <c r="X78">
        <v>-1370349894</v>
      </c>
      <c r="Y78">
        <f t="shared" si="27"/>
        <v>0.01</v>
      </c>
      <c r="AA78">
        <v>0</v>
      </c>
      <c r="AB78">
        <v>572.77</v>
      </c>
      <c r="AC78">
        <v>782.65</v>
      </c>
      <c r="AD78">
        <v>0</v>
      </c>
      <c r="AE78">
        <v>0</v>
      </c>
      <c r="AF78">
        <v>572.77</v>
      </c>
      <c r="AG78">
        <v>782.65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0</v>
      </c>
      <c r="AQ78">
        <v>1</v>
      </c>
      <c r="AR78">
        <v>0</v>
      </c>
      <c r="AS78" t="s">
        <v>3</v>
      </c>
      <c r="AT78">
        <v>0.01</v>
      </c>
      <c r="AU78" t="s">
        <v>3</v>
      </c>
      <c r="AV78">
        <v>0</v>
      </c>
      <c r="AW78">
        <v>2</v>
      </c>
      <c r="AX78">
        <v>48185098</v>
      </c>
      <c r="AY78">
        <v>2</v>
      </c>
      <c r="AZ78">
        <v>98304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5.7276999999999996</v>
      </c>
      <c r="BL78">
        <v>7.8265000000000002</v>
      </c>
      <c r="BM78">
        <v>0</v>
      </c>
      <c r="BN78">
        <v>0</v>
      </c>
      <c r="BO78">
        <v>0.01</v>
      </c>
      <c r="BP78">
        <v>1</v>
      </c>
      <c r="BQ78">
        <v>0</v>
      </c>
      <c r="BR78">
        <v>5.7276999999999996</v>
      </c>
      <c r="BS78">
        <v>7.8265000000000002</v>
      </c>
      <c r="BT78">
        <v>0</v>
      </c>
      <c r="BU78">
        <v>0</v>
      </c>
      <c r="BV78">
        <v>0.01</v>
      </c>
      <c r="BW78">
        <v>1</v>
      </c>
      <c r="CV78">
        <v>0</v>
      </c>
      <c r="CW78">
        <f>ROUND(Y78*Source!I89*DO78,7)</f>
        <v>0.04</v>
      </c>
      <c r="CX78">
        <f>ROUND(Y78*Source!I89,7)</f>
        <v>0.04</v>
      </c>
      <c r="CY78">
        <f>AB78</f>
        <v>572.77</v>
      </c>
      <c r="CZ78">
        <f>AF78</f>
        <v>572.77</v>
      </c>
      <c r="DA78">
        <f>AJ78</f>
        <v>1</v>
      </c>
      <c r="DB78">
        <f t="shared" si="28"/>
        <v>5.73</v>
      </c>
      <c r="DC78">
        <f t="shared" si="29"/>
        <v>7.83</v>
      </c>
      <c r="DD78" t="s">
        <v>3</v>
      </c>
      <c r="DE78" t="s">
        <v>3</v>
      </c>
      <c r="DF78">
        <f>ROUND(ROUND(AE78,2)*CX78,2)</f>
        <v>0</v>
      </c>
      <c r="DG78">
        <f t="shared" si="25"/>
        <v>22.91</v>
      </c>
      <c r="DH78">
        <f t="shared" si="30"/>
        <v>31.31</v>
      </c>
      <c r="DI78">
        <f t="shared" si="31"/>
        <v>0</v>
      </c>
      <c r="DJ78">
        <f>DG78+DH78</f>
        <v>54.22</v>
      </c>
      <c r="DK78">
        <v>1</v>
      </c>
      <c r="DL78" t="s">
        <v>377</v>
      </c>
      <c r="DM78">
        <v>4</v>
      </c>
      <c r="DN78" t="s">
        <v>366</v>
      </c>
      <c r="DO78">
        <v>1</v>
      </c>
    </row>
    <row r="79" spans="1:119" x14ac:dyDescent="0.2">
      <c r="A79">
        <f>ROW(Source!A89)</f>
        <v>89</v>
      </c>
      <c r="B79">
        <v>48184616</v>
      </c>
      <c r="C79">
        <v>48185085</v>
      </c>
      <c r="D79">
        <v>46040470</v>
      </c>
      <c r="E79">
        <v>1</v>
      </c>
      <c r="F79">
        <v>1</v>
      </c>
      <c r="G79">
        <v>1</v>
      </c>
      <c r="H79">
        <v>3</v>
      </c>
      <c r="I79" t="s">
        <v>491</v>
      </c>
      <c r="J79" t="s">
        <v>492</v>
      </c>
      <c r="K79" t="s">
        <v>493</v>
      </c>
      <c r="L79">
        <v>1348</v>
      </c>
      <c r="N79">
        <v>1009</v>
      </c>
      <c r="O79" t="s">
        <v>394</v>
      </c>
      <c r="P79" t="s">
        <v>394</v>
      </c>
      <c r="Q79">
        <v>1000</v>
      </c>
      <c r="W79">
        <v>0</v>
      </c>
      <c r="X79">
        <v>-1388068109</v>
      </c>
      <c r="Y79">
        <f t="shared" si="27"/>
        <v>8.0000000000000004E-4</v>
      </c>
      <c r="AA79">
        <v>133916.03</v>
      </c>
      <c r="AB79">
        <v>0</v>
      </c>
      <c r="AC79">
        <v>0</v>
      </c>
      <c r="AD79">
        <v>0</v>
      </c>
      <c r="AE79">
        <v>116448.72</v>
      </c>
      <c r="AF79">
        <v>0</v>
      </c>
      <c r="AG79">
        <v>0</v>
      </c>
      <c r="AH79">
        <v>0</v>
      </c>
      <c r="AI79">
        <v>1.1499999999999999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0</v>
      </c>
      <c r="AQ79">
        <v>1</v>
      </c>
      <c r="AR79">
        <v>0</v>
      </c>
      <c r="AS79" t="s">
        <v>3</v>
      </c>
      <c r="AT79">
        <v>8.0000000000000004E-4</v>
      </c>
      <c r="AU79" t="s">
        <v>3</v>
      </c>
      <c r="AV79">
        <v>0</v>
      </c>
      <c r="AW79">
        <v>2</v>
      </c>
      <c r="AX79">
        <v>48185099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93.15897600000001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93.15897600000001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ROUND(Y79*Source!I89,7)</f>
        <v>3.2000000000000002E-3</v>
      </c>
      <c r="CY79">
        <f>AA79</f>
        <v>133916.03</v>
      </c>
      <c r="CZ79">
        <f>AE79</f>
        <v>116448.72</v>
      </c>
      <c r="DA79">
        <f>AI79</f>
        <v>1.1499999999999999</v>
      </c>
      <c r="DB79">
        <f t="shared" si="28"/>
        <v>93.16</v>
      </c>
      <c r="DC79">
        <f t="shared" si="29"/>
        <v>0</v>
      </c>
      <c r="DD79" t="s">
        <v>3</v>
      </c>
      <c r="DE79" t="s">
        <v>3</v>
      </c>
      <c r="DF79">
        <f>ROUND(ROUND(AE79*AI79,2)*CX79,2)</f>
        <v>428.53</v>
      </c>
      <c r="DG79">
        <f t="shared" si="25"/>
        <v>0</v>
      </c>
      <c r="DH79">
        <f t="shared" si="30"/>
        <v>0</v>
      </c>
      <c r="DI79">
        <f t="shared" si="31"/>
        <v>0</v>
      </c>
      <c r="DJ79">
        <f>DF79</f>
        <v>428.53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ROW(Source!A89)</f>
        <v>89</v>
      </c>
      <c r="B80">
        <v>48184616</v>
      </c>
      <c r="C80">
        <v>48185085</v>
      </c>
      <c r="D80">
        <v>46040487</v>
      </c>
      <c r="E80">
        <v>1</v>
      </c>
      <c r="F80">
        <v>1</v>
      </c>
      <c r="G80">
        <v>1</v>
      </c>
      <c r="H80">
        <v>3</v>
      </c>
      <c r="I80" t="s">
        <v>494</v>
      </c>
      <c r="J80" t="s">
        <v>495</v>
      </c>
      <c r="K80" t="s">
        <v>496</v>
      </c>
      <c r="L80">
        <v>1348</v>
      </c>
      <c r="N80">
        <v>1009</v>
      </c>
      <c r="O80" t="s">
        <v>394</v>
      </c>
      <c r="P80" t="s">
        <v>394</v>
      </c>
      <c r="Q80">
        <v>1000</v>
      </c>
      <c r="W80">
        <v>0</v>
      </c>
      <c r="X80">
        <v>-334899755</v>
      </c>
      <c r="Y80">
        <f t="shared" si="27"/>
        <v>1.0000000000000001E-5</v>
      </c>
      <c r="AA80">
        <v>138287.97</v>
      </c>
      <c r="AB80">
        <v>0</v>
      </c>
      <c r="AC80">
        <v>0</v>
      </c>
      <c r="AD80">
        <v>0</v>
      </c>
      <c r="AE80">
        <v>81827.199999999997</v>
      </c>
      <c r="AF80">
        <v>0</v>
      </c>
      <c r="AG80">
        <v>0</v>
      </c>
      <c r="AH80">
        <v>0</v>
      </c>
      <c r="AI80">
        <v>1.69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0</v>
      </c>
      <c r="AQ80">
        <v>1</v>
      </c>
      <c r="AR80">
        <v>0</v>
      </c>
      <c r="AS80" t="s">
        <v>3</v>
      </c>
      <c r="AT80">
        <v>1.0000000000000001E-5</v>
      </c>
      <c r="AU80" t="s">
        <v>3</v>
      </c>
      <c r="AV80">
        <v>0</v>
      </c>
      <c r="AW80">
        <v>2</v>
      </c>
      <c r="AX80">
        <v>48185100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0.818272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0.818272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ROUND(Y80*Source!I89,7)</f>
        <v>4.0000000000000003E-5</v>
      </c>
      <c r="CY80">
        <f>AA80</f>
        <v>138287.97</v>
      </c>
      <c r="CZ80">
        <f>AE80</f>
        <v>81827.199999999997</v>
      </c>
      <c r="DA80">
        <f>AI80</f>
        <v>1.69</v>
      </c>
      <c r="DB80">
        <f t="shared" si="28"/>
        <v>0.82</v>
      </c>
      <c r="DC80">
        <f t="shared" si="29"/>
        <v>0</v>
      </c>
      <c r="DD80" t="s">
        <v>3</v>
      </c>
      <c r="DE80" t="s">
        <v>3</v>
      </c>
      <c r="DF80">
        <f>ROUND(ROUND(AE80*AI80,2)*CX80,2)</f>
        <v>5.53</v>
      </c>
      <c r="DG80">
        <f t="shared" si="25"/>
        <v>0</v>
      </c>
      <c r="DH80">
        <f t="shared" si="30"/>
        <v>0</v>
      </c>
      <c r="DI80">
        <f t="shared" si="31"/>
        <v>0</v>
      </c>
      <c r="DJ80">
        <f>DF80</f>
        <v>5.53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ROW(Source!A89)</f>
        <v>89</v>
      </c>
      <c r="B81">
        <v>48184616</v>
      </c>
      <c r="C81">
        <v>48185085</v>
      </c>
      <c r="D81">
        <v>46040560</v>
      </c>
      <c r="E81">
        <v>1</v>
      </c>
      <c r="F81">
        <v>1</v>
      </c>
      <c r="G81">
        <v>1</v>
      </c>
      <c r="H81">
        <v>3</v>
      </c>
      <c r="I81" t="s">
        <v>497</v>
      </c>
      <c r="J81" t="s">
        <v>498</v>
      </c>
      <c r="K81" t="s">
        <v>499</v>
      </c>
      <c r="L81">
        <v>1346</v>
      </c>
      <c r="N81">
        <v>1009</v>
      </c>
      <c r="O81" t="s">
        <v>387</v>
      </c>
      <c r="P81" t="s">
        <v>387</v>
      </c>
      <c r="Q81">
        <v>1</v>
      </c>
      <c r="W81">
        <v>0</v>
      </c>
      <c r="X81">
        <v>-335892155</v>
      </c>
      <c r="Y81">
        <f t="shared" si="27"/>
        <v>0.15</v>
      </c>
      <c r="AA81">
        <v>52.14</v>
      </c>
      <c r="AB81">
        <v>0</v>
      </c>
      <c r="AC81">
        <v>0</v>
      </c>
      <c r="AD81">
        <v>0</v>
      </c>
      <c r="AE81">
        <v>41.38</v>
      </c>
      <c r="AF81">
        <v>0</v>
      </c>
      <c r="AG81">
        <v>0</v>
      </c>
      <c r="AH81">
        <v>0</v>
      </c>
      <c r="AI81">
        <v>1.26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0</v>
      </c>
      <c r="AQ81">
        <v>1</v>
      </c>
      <c r="AR81">
        <v>0</v>
      </c>
      <c r="AS81" t="s">
        <v>3</v>
      </c>
      <c r="AT81">
        <v>0.15</v>
      </c>
      <c r="AU81" t="s">
        <v>3</v>
      </c>
      <c r="AV81">
        <v>0</v>
      </c>
      <c r="AW81">
        <v>2</v>
      </c>
      <c r="AX81">
        <v>48185101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6.2069999999999999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6.2069999999999999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ROUND(Y81*Source!I89,7)</f>
        <v>0.6</v>
      </c>
      <c r="CY81">
        <f>AA81</f>
        <v>52.14</v>
      </c>
      <c r="CZ81">
        <f>AE81</f>
        <v>41.38</v>
      </c>
      <c r="DA81">
        <f>AI81</f>
        <v>1.26</v>
      </c>
      <c r="DB81">
        <f t="shared" si="28"/>
        <v>6.21</v>
      </c>
      <c r="DC81">
        <f t="shared" si="29"/>
        <v>0</v>
      </c>
      <c r="DD81" t="s">
        <v>3</v>
      </c>
      <c r="DE81" t="s">
        <v>3</v>
      </c>
      <c r="DF81">
        <f>ROUND(ROUND(AE81*AI81,2)*CX81,2)</f>
        <v>31.28</v>
      </c>
      <c r="DG81">
        <f t="shared" si="25"/>
        <v>0</v>
      </c>
      <c r="DH81">
        <f t="shared" si="30"/>
        <v>0</v>
      </c>
      <c r="DI81">
        <f t="shared" si="31"/>
        <v>0</v>
      </c>
      <c r="DJ81">
        <f>DF81</f>
        <v>31.28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ROW(Source!A89)</f>
        <v>89</v>
      </c>
      <c r="B82">
        <v>48184616</v>
      </c>
      <c r="C82">
        <v>48185085</v>
      </c>
      <c r="D82">
        <v>46044531</v>
      </c>
      <c r="E82">
        <v>1</v>
      </c>
      <c r="F82">
        <v>1</v>
      </c>
      <c r="G82">
        <v>1</v>
      </c>
      <c r="H82">
        <v>3</v>
      </c>
      <c r="I82" t="s">
        <v>469</v>
      </c>
      <c r="J82" t="s">
        <v>470</v>
      </c>
      <c r="K82" t="s">
        <v>471</v>
      </c>
      <c r="L82">
        <v>1302</v>
      </c>
      <c r="N82">
        <v>1003</v>
      </c>
      <c r="O82" t="s">
        <v>472</v>
      </c>
      <c r="P82" t="s">
        <v>472</v>
      </c>
      <c r="Q82">
        <v>10</v>
      </c>
      <c r="W82">
        <v>0</v>
      </c>
      <c r="X82">
        <v>625233258</v>
      </c>
      <c r="Y82">
        <f t="shared" si="27"/>
        <v>2.4E-2</v>
      </c>
      <c r="AA82">
        <v>57.7</v>
      </c>
      <c r="AB82">
        <v>0</v>
      </c>
      <c r="AC82">
        <v>0</v>
      </c>
      <c r="AD82">
        <v>0</v>
      </c>
      <c r="AE82">
        <v>37.71</v>
      </c>
      <c r="AF82">
        <v>0</v>
      </c>
      <c r="AG82">
        <v>0</v>
      </c>
      <c r="AH82">
        <v>0</v>
      </c>
      <c r="AI82">
        <v>1.53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0</v>
      </c>
      <c r="AQ82">
        <v>1</v>
      </c>
      <c r="AR82">
        <v>0</v>
      </c>
      <c r="AS82" t="s">
        <v>3</v>
      </c>
      <c r="AT82">
        <v>2.4E-2</v>
      </c>
      <c r="AU82" t="s">
        <v>3</v>
      </c>
      <c r="AV82">
        <v>0</v>
      </c>
      <c r="AW82">
        <v>2</v>
      </c>
      <c r="AX82">
        <v>48185102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0.90504000000000007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0.90504000000000007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ROUND(Y82*Source!I89,7)</f>
        <v>9.6000000000000002E-2</v>
      </c>
      <c r="CY82">
        <f>AA82</f>
        <v>57.7</v>
      </c>
      <c r="CZ82">
        <f>AE82</f>
        <v>37.71</v>
      </c>
      <c r="DA82">
        <f>AI82</f>
        <v>1.53</v>
      </c>
      <c r="DB82">
        <f t="shared" si="28"/>
        <v>0.91</v>
      </c>
      <c r="DC82">
        <f t="shared" si="29"/>
        <v>0</v>
      </c>
      <c r="DD82" t="s">
        <v>3</v>
      </c>
      <c r="DE82" t="s">
        <v>3</v>
      </c>
      <c r="DF82">
        <f>ROUND(ROUND(AE82*AI82,2)*CX82,2)</f>
        <v>5.54</v>
      </c>
      <c r="DG82">
        <f t="shared" si="25"/>
        <v>0</v>
      </c>
      <c r="DH82">
        <f t="shared" si="30"/>
        <v>0</v>
      </c>
      <c r="DI82">
        <f t="shared" si="31"/>
        <v>0</v>
      </c>
      <c r="DJ82">
        <f>DF82</f>
        <v>5.54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ROW(Source!A89)</f>
        <v>89</v>
      </c>
      <c r="B83">
        <v>48184616</v>
      </c>
      <c r="C83">
        <v>48185085</v>
      </c>
      <c r="D83">
        <v>0</v>
      </c>
      <c r="E83">
        <v>105</v>
      </c>
      <c r="F83">
        <v>1</v>
      </c>
      <c r="G83">
        <v>1</v>
      </c>
      <c r="H83">
        <v>3</v>
      </c>
      <c r="I83" t="s">
        <v>410</v>
      </c>
      <c r="J83" t="s">
        <v>3</v>
      </c>
      <c r="K83" t="s">
        <v>411</v>
      </c>
      <c r="L83">
        <v>3277935</v>
      </c>
      <c r="N83">
        <v>1013</v>
      </c>
      <c r="O83" t="s">
        <v>412</v>
      </c>
      <c r="P83" t="s">
        <v>412</v>
      </c>
      <c r="Q83">
        <v>1</v>
      </c>
      <c r="W83">
        <v>0</v>
      </c>
      <c r="X83">
        <v>109509048</v>
      </c>
      <c r="Y83">
        <f t="shared" si="27"/>
        <v>2</v>
      </c>
      <c r="AA83">
        <v>7.04</v>
      </c>
      <c r="AB83">
        <v>0</v>
      </c>
      <c r="AC83">
        <v>0</v>
      </c>
      <c r="AD83">
        <v>0</v>
      </c>
      <c r="AE83">
        <v>7.0391960000000005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</v>
      </c>
      <c r="AU83" t="s">
        <v>3</v>
      </c>
      <c r="AV83">
        <v>0</v>
      </c>
      <c r="AW83">
        <v>2</v>
      </c>
      <c r="AX83">
        <v>48185103</v>
      </c>
      <c r="AY83">
        <v>2</v>
      </c>
      <c r="AZ83">
        <v>16384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14.078392000000001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14.078392000000001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ROUND(Y83*Source!I89,7)</f>
        <v>8</v>
      </c>
      <c r="CY83">
        <f>AA83</f>
        <v>7.04</v>
      </c>
      <c r="CZ83">
        <f>AE83</f>
        <v>7.0391960000000005</v>
      </c>
      <c r="DA83">
        <f>AI83</f>
        <v>1</v>
      </c>
      <c r="DB83">
        <f t="shared" si="28"/>
        <v>14.08</v>
      </c>
      <c r="DC83">
        <f t="shared" si="29"/>
        <v>0</v>
      </c>
      <c r="DD83" t="s">
        <v>3</v>
      </c>
      <c r="DE83" t="s">
        <v>3</v>
      </c>
      <c r="DF83">
        <f>ROUND(ROUND(AE83,2)*CX83,2)</f>
        <v>56.32</v>
      </c>
      <c r="DG83">
        <f t="shared" si="25"/>
        <v>0</v>
      </c>
      <c r="DH83">
        <f t="shared" si="30"/>
        <v>0</v>
      </c>
      <c r="DI83">
        <f t="shared" si="31"/>
        <v>0</v>
      </c>
      <c r="DJ83">
        <f>DF83</f>
        <v>56.32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ROW(Source!A90)</f>
        <v>90</v>
      </c>
      <c r="B84">
        <v>48184616</v>
      </c>
      <c r="C84">
        <v>48185104</v>
      </c>
      <c r="D84">
        <v>45910100</v>
      </c>
      <c r="E84">
        <v>115</v>
      </c>
      <c r="F84">
        <v>1</v>
      </c>
      <c r="G84">
        <v>1</v>
      </c>
      <c r="H84">
        <v>1</v>
      </c>
      <c r="I84" t="s">
        <v>364</v>
      </c>
      <c r="J84" t="s">
        <v>3</v>
      </c>
      <c r="K84" t="s">
        <v>365</v>
      </c>
      <c r="L84">
        <v>1191</v>
      </c>
      <c r="N84">
        <v>1013</v>
      </c>
      <c r="O84" t="s">
        <v>366</v>
      </c>
      <c r="P84" t="s">
        <v>366</v>
      </c>
      <c r="Q84">
        <v>1</v>
      </c>
      <c r="W84">
        <v>0</v>
      </c>
      <c r="X84">
        <v>-2000940930</v>
      </c>
      <c r="Y84">
        <f t="shared" si="27"/>
        <v>9.6</v>
      </c>
      <c r="AA84">
        <v>0</v>
      </c>
      <c r="AB84">
        <v>0</v>
      </c>
      <c r="AC84">
        <v>0</v>
      </c>
      <c r="AD84">
        <v>765.13</v>
      </c>
      <c r="AE84">
        <v>0</v>
      </c>
      <c r="AF84">
        <v>0</v>
      </c>
      <c r="AG84">
        <v>0</v>
      </c>
      <c r="AH84">
        <v>765.13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0</v>
      </c>
      <c r="AQ84">
        <v>1</v>
      </c>
      <c r="AR84">
        <v>0</v>
      </c>
      <c r="AS84" t="s">
        <v>3</v>
      </c>
      <c r="AT84">
        <v>9.6</v>
      </c>
      <c r="AU84" t="s">
        <v>3</v>
      </c>
      <c r="AV84">
        <v>1</v>
      </c>
      <c r="AW84">
        <v>2</v>
      </c>
      <c r="AX84">
        <v>48185107</v>
      </c>
      <c r="AY84">
        <v>2</v>
      </c>
      <c r="AZ84">
        <v>131072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7345.2479999999996</v>
      </c>
      <c r="BN84">
        <v>9.6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7345.2479999999996</v>
      </c>
      <c r="BU84">
        <v>9.6</v>
      </c>
      <c r="BV84">
        <v>0</v>
      </c>
      <c r="BW84">
        <v>1</v>
      </c>
      <c r="CU84">
        <f>ROUND(AT84*Source!I90*AH84*AL84,2)</f>
        <v>881.43</v>
      </c>
      <c r="CV84">
        <f>ROUND(Y84*Source!I90,7)</f>
        <v>1.1519999999999999</v>
      </c>
      <c r="CW84">
        <v>0</v>
      </c>
      <c r="CX84">
        <f>ROUND(Y84*Source!I90,7)</f>
        <v>1.1519999999999999</v>
      </c>
      <c r="CY84">
        <f>AD84</f>
        <v>765.13</v>
      </c>
      <c r="CZ84">
        <f>AH84</f>
        <v>765.13</v>
      </c>
      <c r="DA84">
        <f>AL84</f>
        <v>1</v>
      </c>
      <c r="DB84">
        <f t="shared" si="28"/>
        <v>7345.25</v>
      </c>
      <c r="DC84">
        <f t="shared" si="29"/>
        <v>0</v>
      </c>
      <c r="DD84" t="s">
        <v>3</v>
      </c>
      <c r="DE84" t="s">
        <v>3</v>
      </c>
      <c r="DF84">
        <f>ROUND(ROUND(AE84,2)*CX84,2)</f>
        <v>0</v>
      </c>
      <c r="DG84">
        <f t="shared" si="25"/>
        <v>0</v>
      </c>
      <c r="DH84">
        <f t="shared" si="30"/>
        <v>0</v>
      </c>
      <c r="DI84">
        <f t="shared" si="31"/>
        <v>881.43</v>
      </c>
      <c r="DJ84">
        <f>DI84</f>
        <v>881.43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ROW(Source!A90)</f>
        <v>90</v>
      </c>
      <c r="B85">
        <v>48184616</v>
      </c>
      <c r="C85">
        <v>48185104</v>
      </c>
      <c r="D85">
        <v>0</v>
      </c>
      <c r="E85">
        <v>105</v>
      </c>
      <c r="F85">
        <v>1</v>
      </c>
      <c r="G85">
        <v>1</v>
      </c>
      <c r="H85">
        <v>3</v>
      </c>
      <c r="I85" t="s">
        <v>410</v>
      </c>
      <c r="J85" t="s">
        <v>3</v>
      </c>
      <c r="K85" t="s">
        <v>411</v>
      </c>
      <c r="L85">
        <v>3277935</v>
      </c>
      <c r="N85">
        <v>1013</v>
      </c>
      <c r="O85" t="s">
        <v>412</v>
      </c>
      <c r="P85" t="s">
        <v>412</v>
      </c>
      <c r="Q85">
        <v>1</v>
      </c>
      <c r="W85">
        <v>0</v>
      </c>
      <c r="X85">
        <v>109509048</v>
      </c>
      <c r="Y85">
        <f t="shared" si="27"/>
        <v>2</v>
      </c>
      <c r="AA85">
        <v>73.45</v>
      </c>
      <c r="AB85">
        <v>0</v>
      </c>
      <c r="AC85">
        <v>0</v>
      </c>
      <c r="AD85">
        <v>0</v>
      </c>
      <c r="AE85">
        <v>73.452479999999994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2</v>
      </c>
      <c r="AU85" t="s">
        <v>3</v>
      </c>
      <c r="AV85">
        <v>0</v>
      </c>
      <c r="AW85">
        <v>2</v>
      </c>
      <c r="AX85">
        <v>48185108</v>
      </c>
      <c r="AY85">
        <v>2</v>
      </c>
      <c r="AZ85">
        <v>16384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146.90495999999999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146.90495999999999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ROUND(Y85*Source!I90,7)</f>
        <v>0.24</v>
      </c>
      <c r="CY85">
        <f>AA85</f>
        <v>73.45</v>
      </c>
      <c r="CZ85">
        <f>AE85</f>
        <v>73.452479999999994</v>
      </c>
      <c r="DA85">
        <f>AI85</f>
        <v>1</v>
      </c>
      <c r="DB85">
        <f t="shared" si="28"/>
        <v>146.9</v>
      </c>
      <c r="DC85">
        <f t="shared" si="29"/>
        <v>0</v>
      </c>
      <c r="DD85" t="s">
        <v>3</v>
      </c>
      <c r="DE85" t="s">
        <v>3</v>
      </c>
      <c r="DF85">
        <f>ROUND(ROUND(AE85,2)*CX85,2)</f>
        <v>17.63</v>
      </c>
      <c r="DG85">
        <f t="shared" si="25"/>
        <v>0</v>
      </c>
      <c r="DH85">
        <f t="shared" si="30"/>
        <v>0</v>
      </c>
      <c r="DI85">
        <f t="shared" si="31"/>
        <v>0</v>
      </c>
      <c r="DJ85">
        <f>DF85</f>
        <v>17.63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ROW(Source!A91)</f>
        <v>91</v>
      </c>
      <c r="B86">
        <v>48184616</v>
      </c>
      <c r="C86">
        <v>48185109</v>
      </c>
      <c r="D86">
        <v>45910091</v>
      </c>
      <c r="E86">
        <v>115</v>
      </c>
      <c r="F86">
        <v>1</v>
      </c>
      <c r="G86">
        <v>1</v>
      </c>
      <c r="H86">
        <v>1</v>
      </c>
      <c r="I86" t="s">
        <v>500</v>
      </c>
      <c r="J86" t="s">
        <v>3</v>
      </c>
      <c r="K86" t="s">
        <v>501</v>
      </c>
      <c r="L86">
        <v>1191</v>
      </c>
      <c r="N86">
        <v>1013</v>
      </c>
      <c r="O86" t="s">
        <v>366</v>
      </c>
      <c r="P86" t="s">
        <v>366</v>
      </c>
      <c r="Q86">
        <v>1</v>
      </c>
      <c r="W86">
        <v>0</v>
      </c>
      <c r="X86">
        <v>1830830108</v>
      </c>
      <c r="Y86">
        <f t="shared" si="27"/>
        <v>15.2</v>
      </c>
      <c r="AA86">
        <v>0</v>
      </c>
      <c r="AB86">
        <v>0</v>
      </c>
      <c r="AC86">
        <v>0</v>
      </c>
      <c r="AD86">
        <v>747.61</v>
      </c>
      <c r="AE86">
        <v>0</v>
      </c>
      <c r="AF86">
        <v>0</v>
      </c>
      <c r="AG86">
        <v>0</v>
      </c>
      <c r="AH86">
        <v>747.61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0</v>
      </c>
      <c r="AQ86">
        <v>1</v>
      </c>
      <c r="AR86">
        <v>0</v>
      </c>
      <c r="AS86" t="s">
        <v>3</v>
      </c>
      <c r="AT86">
        <v>15.2</v>
      </c>
      <c r="AU86" t="s">
        <v>3</v>
      </c>
      <c r="AV86">
        <v>1</v>
      </c>
      <c r="AW86">
        <v>2</v>
      </c>
      <c r="AX86">
        <v>48185114</v>
      </c>
      <c r="AY86">
        <v>2</v>
      </c>
      <c r="AZ86">
        <v>131072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11363.672</v>
      </c>
      <c r="BN86">
        <v>15.2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11363.672</v>
      </c>
      <c r="BU86">
        <v>15.2</v>
      </c>
      <c r="BV86">
        <v>0</v>
      </c>
      <c r="BW86">
        <v>1</v>
      </c>
      <c r="CU86">
        <f>ROUND(AT86*Source!I91*AH86*AL86,2)</f>
        <v>11363.67</v>
      </c>
      <c r="CV86">
        <f>ROUND(Y86*Source!I91,7)</f>
        <v>15.2</v>
      </c>
      <c r="CW86">
        <v>0</v>
      </c>
      <c r="CX86">
        <f>ROUND(Y86*Source!I91,7)</f>
        <v>15.2</v>
      </c>
      <c r="CY86">
        <f>AD86</f>
        <v>747.61</v>
      </c>
      <c r="CZ86">
        <f>AH86</f>
        <v>747.61</v>
      </c>
      <c r="DA86">
        <f>AL86</f>
        <v>1</v>
      </c>
      <c r="DB86">
        <f t="shared" si="28"/>
        <v>11363.67</v>
      </c>
      <c r="DC86">
        <f t="shared" si="29"/>
        <v>0</v>
      </c>
      <c r="DD86" t="s">
        <v>3</v>
      </c>
      <c r="DE86" t="s">
        <v>3</v>
      </c>
      <c r="DF86">
        <f>ROUND(ROUND(AE86,2)*CX86,2)</f>
        <v>0</v>
      </c>
      <c r="DG86">
        <f t="shared" si="25"/>
        <v>0</v>
      </c>
      <c r="DH86">
        <f t="shared" si="30"/>
        <v>0</v>
      </c>
      <c r="DI86">
        <f t="shared" si="31"/>
        <v>11363.67</v>
      </c>
      <c r="DJ86">
        <f>DI86</f>
        <v>11363.67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ROW(Source!A91)</f>
        <v>91</v>
      </c>
      <c r="B87">
        <v>48184616</v>
      </c>
      <c r="C87">
        <v>48185109</v>
      </c>
      <c r="D87">
        <v>46044217</v>
      </c>
      <c r="E87">
        <v>1</v>
      </c>
      <c r="F87">
        <v>1</v>
      </c>
      <c r="G87">
        <v>1</v>
      </c>
      <c r="H87">
        <v>3</v>
      </c>
      <c r="I87" t="s">
        <v>426</v>
      </c>
      <c r="J87" t="s">
        <v>427</v>
      </c>
      <c r="K87" t="s">
        <v>428</v>
      </c>
      <c r="L87">
        <v>1383</v>
      </c>
      <c r="N87">
        <v>1013</v>
      </c>
      <c r="O87" t="s">
        <v>429</v>
      </c>
      <c r="P87" t="s">
        <v>429</v>
      </c>
      <c r="Q87">
        <v>1</v>
      </c>
      <c r="W87">
        <v>0</v>
      </c>
      <c r="X87">
        <v>1465295636</v>
      </c>
      <c r="Y87">
        <f t="shared" si="27"/>
        <v>5.3376000000000001</v>
      </c>
      <c r="AA87">
        <v>6</v>
      </c>
      <c r="AB87">
        <v>0</v>
      </c>
      <c r="AC87">
        <v>0</v>
      </c>
      <c r="AD87">
        <v>0</v>
      </c>
      <c r="AE87">
        <v>6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0</v>
      </c>
      <c r="AQ87">
        <v>1</v>
      </c>
      <c r="AR87">
        <v>0</v>
      </c>
      <c r="AS87" t="s">
        <v>3</v>
      </c>
      <c r="AT87">
        <v>5.3376000000000001</v>
      </c>
      <c r="AU87" t="s">
        <v>3</v>
      </c>
      <c r="AV87">
        <v>0</v>
      </c>
      <c r="AW87">
        <v>2</v>
      </c>
      <c r="AX87">
        <v>48185115</v>
      </c>
      <c r="AY87">
        <v>2</v>
      </c>
      <c r="AZ87">
        <v>16384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32.025599999999997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32.025599999999997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v>0</v>
      </c>
      <c r="CX87">
        <f>ROUND(Y87*Source!I91,7)</f>
        <v>5.3376000000000001</v>
      </c>
      <c r="CY87">
        <f>AA87</f>
        <v>6</v>
      </c>
      <c r="CZ87">
        <f>AE87</f>
        <v>6</v>
      </c>
      <c r="DA87">
        <f>AI87</f>
        <v>1</v>
      </c>
      <c r="DB87">
        <f t="shared" si="28"/>
        <v>32.03</v>
      </c>
      <c r="DC87">
        <f t="shared" si="29"/>
        <v>0</v>
      </c>
      <c r="DD87" t="s">
        <v>3</v>
      </c>
      <c r="DE87" t="s">
        <v>3</v>
      </c>
      <c r="DF87">
        <f>ROUND(ROUND(AE87,2)*CX87,2)</f>
        <v>32.03</v>
      </c>
      <c r="DG87">
        <f t="shared" si="25"/>
        <v>0</v>
      </c>
      <c r="DH87">
        <f t="shared" si="30"/>
        <v>0</v>
      </c>
      <c r="DI87">
        <f t="shared" si="31"/>
        <v>0</v>
      </c>
      <c r="DJ87">
        <f>DF87</f>
        <v>32.03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ROW(Source!A91)</f>
        <v>91</v>
      </c>
      <c r="B88">
        <v>48184616</v>
      </c>
      <c r="C88">
        <v>48185109</v>
      </c>
      <c r="D88">
        <v>46047076</v>
      </c>
      <c r="E88">
        <v>1</v>
      </c>
      <c r="F88">
        <v>1</v>
      </c>
      <c r="G88">
        <v>1</v>
      </c>
      <c r="H88">
        <v>3</v>
      </c>
      <c r="I88" t="s">
        <v>502</v>
      </c>
      <c r="J88" t="s">
        <v>503</v>
      </c>
      <c r="K88" t="s">
        <v>504</v>
      </c>
      <c r="L88">
        <v>1425</v>
      </c>
      <c r="N88">
        <v>1013</v>
      </c>
      <c r="O88" t="s">
        <v>183</v>
      </c>
      <c r="P88" t="s">
        <v>183</v>
      </c>
      <c r="Q88">
        <v>1</v>
      </c>
      <c r="W88">
        <v>0</v>
      </c>
      <c r="X88">
        <v>1868596182</v>
      </c>
      <c r="Y88">
        <f t="shared" si="27"/>
        <v>1.75</v>
      </c>
      <c r="AA88">
        <v>67</v>
      </c>
      <c r="AB88">
        <v>0</v>
      </c>
      <c r="AC88">
        <v>0</v>
      </c>
      <c r="AD88">
        <v>0</v>
      </c>
      <c r="AE88">
        <v>52.34</v>
      </c>
      <c r="AF88">
        <v>0</v>
      </c>
      <c r="AG88">
        <v>0</v>
      </c>
      <c r="AH88">
        <v>0</v>
      </c>
      <c r="AI88">
        <v>1.28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0</v>
      </c>
      <c r="AQ88">
        <v>1</v>
      </c>
      <c r="AR88">
        <v>0</v>
      </c>
      <c r="AS88" t="s">
        <v>3</v>
      </c>
      <c r="AT88">
        <v>1.75</v>
      </c>
      <c r="AU88" t="s">
        <v>3</v>
      </c>
      <c r="AV88">
        <v>0</v>
      </c>
      <c r="AW88">
        <v>2</v>
      </c>
      <c r="AX88">
        <v>48185116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91.594999999999999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91.594999999999999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ROUND(Y88*Source!I91,7)</f>
        <v>1.75</v>
      </c>
      <c r="CY88">
        <f>AA88</f>
        <v>67</v>
      </c>
      <c r="CZ88">
        <f>AE88</f>
        <v>52.34</v>
      </c>
      <c r="DA88">
        <f>AI88</f>
        <v>1.28</v>
      </c>
      <c r="DB88">
        <f t="shared" si="28"/>
        <v>91.6</v>
      </c>
      <c r="DC88">
        <f t="shared" si="29"/>
        <v>0</v>
      </c>
      <c r="DD88" t="s">
        <v>3</v>
      </c>
      <c r="DE88" t="s">
        <v>3</v>
      </c>
      <c r="DF88">
        <f>ROUND(ROUND(AE88*AI88,2)*CX88,2)</f>
        <v>117.25</v>
      </c>
      <c r="DG88">
        <f t="shared" si="25"/>
        <v>0</v>
      </c>
      <c r="DH88">
        <f t="shared" si="30"/>
        <v>0</v>
      </c>
      <c r="DI88">
        <f t="shared" si="31"/>
        <v>0</v>
      </c>
      <c r="DJ88">
        <f>DF88</f>
        <v>117.25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ROW(Source!A91)</f>
        <v>91</v>
      </c>
      <c r="B89">
        <v>48184616</v>
      </c>
      <c r="C89">
        <v>48185109</v>
      </c>
      <c r="D89">
        <v>0</v>
      </c>
      <c r="E89">
        <v>105</v>
      </c>
      <c r="F89">
        <v>1</v>
      </c>
      <c r="G89">
        <v>1</v>
      </c>
      <c r="H89">
        <v>3</v>
      </c>
      <c r="I89" t="s">
        <v>410</v>
      </c>
      <c r="J89" t="s">
        <v>3</v>
      </c>
      <c r="K89" t="s">
        <v>411</v>
      </c>
      <c r="L89">
        <v>3277935</v>
      </c>
      <c r="N89">
        <v>1013</v>
      </c>
      <c r="O89" t="s">
        <v>412</v>
      </c>
      <c r="P89" t="s">
        <v>412</v>
      </c>
      <c r="Q89">
        <v>1</v>
      </c>
      <c r="W89">
        <v>0</v>
      </c>
      <c r="X89">
        <v>109509048</v>
      </c>
      <c r="Y89">
        <f t="shared" si="27"/>
        <v>2</v>
      </c>
      <c r="AA89">
        <v>113.64</v>
      </c>
      <c r="AB89">
        <v>0</v>
      </c>
      <c r="AC89">
        <v>0</v>
      </c>
      <c r="AD89">
        <v>0</v>
      </c>
      <c r="AE89">
        <v>113.63672000000001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2</v>
      </c>
      <c r="AU89" t="s">
        <v>3</v>
      </c>
      <c r="AV89">
        <v>0</v>
      </c>
      <c r="AW89">
        <v>2</v>
      </c>
      <c r="AX89">
        <v>48185117</v>
      </c>
      <c r="AY89">
        <v>2</v>
      </c>
      <c r="AZ89">
        <v>16384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227.27344000000002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227.27344000000002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ROUND(Y89*Source!I91,7)</f>
        <v>2</v>
      </c>
      <c r="CY89">
        <f>AA89</f>
        <v>113.64</v>
      </c>
      <c r="CZ89">
        <f>AE89</f>
        <v>113.63672000000001</v>
      </c>
      <c r="DA89">
        <f>AI89</f>
        <v>1</v>
      </c>
      <c r="DB89">
        <f t="shared" si="28"/>
        <v>227.27</v>
      </c>
      <c r="DC89">
        <f t="shared" si="29"/>
        <v>0</v>
      </c>
      <c r="DD89" t="s">
        <v>3</v>
      </c>
      <c r="DE89" t="s">
        <v>3</v>
      </c>
      <c r="DF89">
        <f>ROUND(ROUND(AE89,2)*CX89,2)</f>
        <v>227.28</v>
      </c>
      <c r="DG89">
        <f t="shared" si="25"/>
        <v>0</v>
      </c>
      <c r="DH89">
        <f t="shared" si="30"/>
        <v>0</v>
      </c>
      <c r="DI89">
        <f t="shared" si="31"/>
        <v>0</v>
      </c>
      <c r="DJ89">
        <f>DF89</f>
        <v>227.28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ROW(Source!A92)</f>
        <v>92</v>
      </c>
      <c r="B90">
        <v>48184616</v>
      </c>
      <c r="C90">
        <v>48185118</v>
      </c>
      <c r="D90">
        <v>45910100</v>
      </c>
      <c r="E90">
        <v>115</v>
      </c>
      <c r="F90">
        <v>1</v>
      </c>
      <c r="G90">
        <v>1</v>
      </c>
      <c r="H90">
        <v>1</v>
      </c>
      <c r="I90" t="s">
        <v>364</v>
      </c>
      <c r="J90" t="s">
        <v>3</v>
      </c>
      <c r="K90" t="s">
        <v>365</v>
      </c>
      <c r="L90">
        <v>1191</v>
      </c>
      <c r="N90">
        <v>1013</v>
      </c>
      <c r="O90" t="s">
        <v>366</v>
      </c>
      <c r="P90" t="s">
        <v>366</v>
      </c>
      <c r="Q90">
        <v>1</v>
      </c>
      <c r="W90">
        <v>0</v>
      </c>
      <c r="X90">
        <v>-2000940930</v>
      </c>
      <c r="Y90">
        <f t="shared" si="27"/>
        <v>4.49</v>
      </c>
      <c r="AA90">
        <v>0</v>
      </c>
      <c r="AB90">
        <v>0</v>
      </c>
      <c r="AC90">
        <v>0</v>
      </c>
      <c r="AD90">
        <v>765.13</v>
      </c>
      <c r="AE90">
        <v>0</v>
      </c>
      <c r="AF90">
        <v>0</v>
      </c>
      <c r="AG90">
        <v>0</v>
      </c>
      <c r="AH90">
        <v>765.13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0</v>
      </c>
      <c r="AQ90">
        <v>1</v>
      </c>
      <c r="AR90">
        <v>0</v>
      </c>
      <c r="AS90" t="s">
        <v>3</v>
      </c>
      <c r="AT90">
        <v>4.49</v>
      </c>
      <c r="AU90" t="s">
        <v>3</v>
      </c>
      <c r="AV90">
        <v>1</v>
      </c>
      <c r="AW90">
        <v>2</v>
      </c>
      <c r="AX90">
        <v>48185129</v>
      </c>
      <c r="AY90">
        <v>2</v>
      </c>
      <c r="AZ90">
        <v>131072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3435.4337</v>
      </c>
      <c r="BN90">
        <v>4.49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3435.4337</v>
      </c>
      <c r="BU90">
        <v>4.49</v>
      </c>
      <c r="BV90">
        <v>0</v>
      </c>
      <c r="BW90">
        <v>1</v>
      </c>
      <c r="CU90">
        <f>ROUND(AT90*Source!I92*AH90*AL90,2)</f>
        <v>3435.43</v>
      </c>
      <c r="CV90">
        <f>ROUND(Y90*Source!I92,7)</f>
        <v>4.49</v>
      </c>
      <c r="CW90">
        <v>0</v>
      </c>
      <c r="CX90">
        <f>ROUND(Y90*Source!I92,7)</f>
        <v>4.49</v>
      </c>
      <c r="CY90">
        <f>AD90</f>
        <v>765.13</v>
      </c>
      <c r="CZ90">
        <f>AH90</f>
        <v>765.13</v>
      </c>
      <c r="DA90">
        <f>AL90</f>
        <v>1</v>
      </c>
      <c r="DB90">
        <f t="shared" si="28"/>
        <v>3435.43</v>
      </c>
      <c r="DC90">
        <f t="shared" si="29"/>
        <v>0</v>
      </c>
      <c r="DD90" t="s">
        <v>3</v>
      </c>
      <c r="DE90" t="s">
        <v>3</v>
      </c>
      <c r="DF90">
        <f>ROUND(ROUND(AE90,2)*CX90,2)</f>
        <v>0</v>
      </c>
      <c r="DG90">
        <f t="shared" ref="DG90:DG110" si="36">ROUND(ROUND(AF90,2)*CX90,2)</f>
        <v>0</v>
      </c>
      <c r="DH90">
        <f t="shared" si="30"/>
        <v>0</v>
      </c>
      <c r="DI90">
        <f t="shared" si="31"/>
        <v>3435.43</v>
      </c>
      <c r="DJ90">
        <f>DI90</f>
        <v>3435.43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ROW(Source!A92)</f>
        <v>92</v>
      </c>
      <c r="B91">
        <v>48184616</v>
      </c>
      <c r="C91">
        <v>48185118</v>
      </c>
      <c r="D91">
        <v>45910359</v>
      </c>
      <c r="E91">
        <v>115</v>
      </c>
      <c r="F91">
        <v>1</v>
      </c>
      <c r="G91">
        <v>1</v>
      </c>
      <c r="H91">
        <v>1</v>
      </c>
      <c r="I91" t="s">
        <v>367</v>
      </c>
      <c r="J91" t="s">
        <v>3</v>
      </c>
      <c r="K91" t="s">
        <v>368</v>
      </c>
      <c r="L91">
        <v>1191</v>
      </c>
      <c r="N91">
        <v>1013</v>
      </c>
      <c r="O91" t="s">
        <v>366</v>
      </c>
      <c r="P91" t="s">
        <v>366</v>
      </c>
      <c r="Q91">
        <v>1</v>
      </c>
      <c r="W91">
        <v>0</v>
      </c>
      <c r="X91">
        <v>-1417349443</v>
      </c>
      <c r="Y91">
        <f t="shared" si="27"/>
        <v>0.02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0</v>
      </c>
      <c r="AQ91">
        <v>1</v>
      </c>
      <c r="AR91">
        <v>0</v>
      </c>
      <c r="AS91" t="s">
        <v>3</v>
      </c>
      <c r="AT91">
        <v>0.02</v>
      </c>
      <c r="AU91" t="s">
        <v>3</v>
      </c>
      <c r="AV91">
        <v>2</v>
      </c>
      <c r="AW91">
        <v>2</v>
      </c>
      <c r="AX91">
        <v>48185130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ROUND(Y91*Source!I92,7)</f>
        <v>0.02</v>
      </c>
      <c r="CY91">
        <f>AD91</f>
        <v>0</v>
      </c>
      <c r="CZ91">
        <f>AH91</f>
        <v>0</v>
      </c>
      <c r="DA91">
        <f>AL91</f>
        <v>1</v>
      </c>
      <c r="DB91">
        <f t="shared" si="28"/>
        <v>0</v>
      </c>
      <c r="DC91">
        <f t="shared" si="29"/>
        <v>0</v>
      </c>
      <c r="DD91" t="s">
        <v>3</v>
      </c>
      <c r="DE91" t="s">
        <v>3</v>
      </c>
      <c r="DF91">
        <f>ROUND(ROUND(AE91,2)*CX91,2)</f>
        <v>0</v>
      </c>
      <c r="DG91">
        <f t="shared" si="36"/>
        <v>0</v>
      </c>
      <c r="DH91">
        <f t="shared" si="30"/>
        <v>0</v>
      </c>
      <c r="DI91">
        <f t="shared" si="31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ROW(Source!A92)</f>
        <v>92</v>
      </c>
      <c r="B92">
        <v>48184616</v>
      </c>
      <c r="C92">
        <v>48185118</v>
      </c>
      <c r="D92">
        <v>46128463</v>
      </c>
      <c r="E92">
        <v>1</v>
      </c>
      <c r="F92">
        <v>1</v>
      </c>
      <c r="G92">
        <v>1</v>
      </c>
      <c r="H92">
        <v>2</v>
      </c>
      <c r="I92" t="s">
        <v>369</v>
      </c>
      <c r="J92" t="s">
        <v>370</v>
      </c>
      <c r="K92" t="s">
        <v>371</v>
      </c>
      <c r="L92">
        <v>1368</v>
      </c>
      <c r="N92">
        <v>1011</v>
      </c>
      <c r="O92" t="s">
        <v>372</v>
      </c>
      <c r="P92" t="s">
        <v>372</v>
      </c>
      <c r="Q92">
        <v>1</v>
      </c>
      <c r="W92">
        <v>0</v>
      </c>
      <c r="X92">
        <v>-208228746</v>
      </c>
      <c r="Y92">
        <f t="shared" si="27"/>
        <v>0.01</v>
      </c>
      <c r="AA92">
        <v>0</v>
      </c>
      <c r="AB92">
        <v>1488.78</v>
      </c>
      <c r="AC92">
        <v>1051.33</v>
      </c>
      <c r="AD92">
        <v>0</v>
      </c>
      <c r="AE92">
        <v>0</v>
      </c>
      <c r="AF92">
        <v>1488.78</v>
      </c>
      <c r="AG92">
        <v>1051.33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0</v>
      </c>
      <c r="AQ92">
        <v>1</v>
      </c>
      <c r="AR92">
        <v>0</v>
      </c>
      <c r="AS92" t="s">
        <v>3</v>
      </c>
      <c r="AT92">
        <v>0.01</v>
      </c>
      <c r="AU92" t="s">
        <v>3</v>
      </c>
      <c r="AV92">
        <v>0</v>
      </c>
      <c r="AW92">
        <v>2</v>
      </c>
      <c r="AX92">
        <v>48185131</v>
      </c>
      <c r="AY92">
        <v>2</v>
      </c>
      <c r="AZ92">
        <v>98304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14.8878</v>
      </c>
      <c r="BL92">
        <v>10.513299999999999</v>
      </c>
      <c r="BM92">
        <v>0</v>
      </c>
      <c r="BN92">
        <v>0</v>
      </c>
      <c r="BO92">
        <v>0.01</v>
      </c>
      <c r="BP92">
        <v>1</v>
      </c>
      <c r="BQ92">
        <v>0</v>
      </c>
      <c r="BR92">
        <v>14.8878</v>
      </c>
      <c r="BS92">
        <v>10.513299999999999</v>
      </c>
      <c r="BT92">
        <v>0</v>
      </c>
      <c r="BU92">
        <v>0</v>
      </c>
      <c r="BV92">
        <v>0.01</v>
      </c>
      <c r="BW92">
        <v>1</v>
      </c>
      <c r="CV92">
        <v>0</v>
      </c>
      <c r="CW92">
        <f>ROUND(Y92*Source!I92*DO92,7)</f>
        <v>0.01</v>
      </c>
      <c r="CX92">
        <f>ROUND(Y92*Source!I92,7)</f>
        <v>0.01</v>
      </c>
      <c r="CY92">
        <f>AB92</f>
        <v>1488.78</v>
      </c>
      <c r="CZ92">
        <f>AF92</f>
        <v>1488.78</v>
      </c>
      <c r="DA92">
        <f>AJ92</f>
        <v>1</v>
      </c>
      <c r="DB92">
        <f t="shared" si="28"/>
        <v>14.89</v>
      </c>
      <c r="DC92">
        <f t="shared" si="29"/>
        <v>10.51</v>
      </c>
      <c r="DD92" t="s">
        <v>3</v>
      </c>
      <c r="DE92" t="s">
        <v>3</v>
      </c>
      <c r="DF92">
        <f>ROUND(ROUND(AE92,2)*CX92,2)</f>
        <v>0</v>
      </c>
      <c r="DG92">
        <f t="shared" si="36"/>
        <v>14.89</v>
      </c>
      <c r="DH92">
        <f t="shared" si="30"/>
        <v>10.51</v>
      </c>
      <c r="DI92">
        <f t="shared" si="31"/>
        <v>0</v>
      </c>
      <c r="DJ92">
        <f>DG92+DH92</f>
        <v>25.4</v>
      </c>
      <c r="DK92">
        <v>1</v>
      </c>
      <c r="DL92" t="s">
        <v>373</v>
      </c>
      <c r="DM92">
        <v>6</v>
      </c>
      <c r="DN92" t="s">
        <v>366</v>
      </c>
      <c r="DO92">
        <v>1</v>
      </c>
    </row>
    <row r="93" spans="1:119" x14ac:dyDescent="0.2">
      <c r="A93">
        <f>ROW(Source!A92)</f>
        <v>92</v>
      </c>
      <c r="B93">
        <v>48184616</v>
      </c>
      <c r="C93">
        <v>48185118</v>
      </c>
      <c r="D93">
        <v>46129773</v>
      </c>
      <c r="E93">
        <v>1</v>
      </c>
      <c r="F93">
        <v>1</v>
      </c>
      <c r="G93">
        <v>1</v>
      </c>
      <c r="H93">
        <v>2</v>
      </c>
      <c r="I93" t="s">
        <v>374</v>
      </c>
      <c r="J93" t="s">
        <v>375</v>
      </c>
      <c r="K93" t="s">
        <v>376</v>
      </c>
      <c r="L93">
        <v>1368</v>
      </c>
      <c r="N93">
        <v>1011</v>
      </c>
      <c r="O93" t="s">
        <v>372</v>
      </c>
      <c r="P93" t="s">
        <v>372</v>
      </c>
      <c r="Q93">
        <v>1</v>
      </c>
      <c r="W93">
        <v>0</v>
      </c>
      <c r="X93">
        <v>-1370349894</v>
      </c>
      <c r="Y93">
        <f t="shared" si="27"/>
        <v>0.01</v>
      </c>
      <c r="AA93">
        <v>0</v>
      </c>
      <c r="AB93">
        <v>572.77</v>
      </c>
      <c r="AC93">
        <v>782.65</v>
      </c>
      <c r="AD93">
        <v>0</v>
      </c>
      <c r="AE93">
        <v>0</v>
      </c>
      <c r="AF93">
        <v>572.77</v>
      </c>
      <c r="AG93">
        <v>782.65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0</v>
      </c>
      <c r="AQ93">
        <v>1</v>
      </c>
      <c r="AR93">
        <v>0</v>
      </c>
      <c r="AS93" t="s">
        <v>3</v>
      </c>
      <c r="AT93">
        <v>0.01</v>
      </c>
      <c r="AU93" t="s">
        <v>3</v>
      </c>
      <c r="AV93">
        <v>0</v>
      </c>
      <c r="AW93">
        <v>2</v>
      </c>
      <c r="AX93">
        <v>48185132</v>
      </c>
      <c r="AY93">
        <v>2</v>
      </c>
      <c r="AZ93">
        <v>98304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5.7276999999999996</v>
      </c>
      <c r="BL93">
        <v>7.8265000000000002</v>
      </c>
      <c r="BM93">
        <v>0</v>
      </c>
      <c r="BN93">
        <v>0</v>
      </c>
      <c r="BO93">
        <v>0.01</v>
      </c>
      <c r="BP93">
        <v>1</v>
      </c>
      <c r="BQ93">
        <v>0</v>
      </c>
      <c r="BR93">
        <v>5.7276999999999996</v>
      </c>
      <c r="BS93">
        <v>7.8265000000000002</v>
      </c>
      <c r="BT93">
        <v>0</v>
      </c>
      <c r="BU93">
        <v>0</v>
      </c>
      <c r="BV93">
        <v>0.01</v>
      </c>
      <c r="BW93">
        <v>1</v>
      </c>
      <c r="CV93">
        <v>0</v>
      </c>
      <c r="CW93">
        <f>ROUND(Y93*Source!I92*DO93,7)</f>
        <v>0.01</v>
      </c>
      <c r="CX93">
        <f>ROUND(Y93*Source!I92,7)</f>
        <v>0.01</v>
      </c>
      <c r="CY93">
        <f>AB93</f>
        <v>572.77</v>
      </c>
      <c r="CZ93">
        <f>AF93</f>
        <v>572.77</v>
      </c>
      <c r="DA93">
        <f>AJ93</f>
        <v>1</v>
      </c>
      <c r="DB93">
        <f t="shared" si="28"/>
        <v>5.73</v>
      </c>
      <c r="DC93">
        <f t="shared" si="29"/>
        <v>7.83</v>
      </c>
      <c r="DD93" t="s">
        <v>3</v>
      </c>
      <c r="DE93" t="s">
        <v>3</v>
      </c>
      <c r="DF93">
        <f>ROUND(ROUND(AE93,2)*CX93,2)</f>
        <v>0</v>
      </c>
      <c r="DG93">
        <f t="shared" si="36"/>
        <v>5.73</v>
      </c>
      <c r="DH93">
        <f t="shared" si="30"/>
        <v>7.83</v>
      </c>
      <c r="DI93">
        <f t="shared" si="31"/>
        <v>0</v>
      </c>
      <c r="DJ93">
        <f>DG93+DH93</f>
        <v>13.56</v>
      </c>
      <c r="DK93">
        <v>1</v>
      </c>
      <c r="DL93" t="s">
        <v>377</v>
      </c>
      <c r="DM93">
        <v>4</v>
      </c>
      <c r="DN93" t="s">
        <v>366</v>
      </c>
      <c r="DO93">
        <v>1</v>
      </c>
    </row>
    <row r="94" spans="1:119" x14ac:dyDescent="0.2">
      <c r="A94">
        <f>ROW(Source!A92)</f>
        <v>92</v>
      </c>
      <c r="B94">
        <v>48184616</v>
      </c>
      <c r="C94">
        <v>48185118</v>
      </c>
      <c r="D94">
        <v>46044505</v>
      </c>
      <c r="E94">
        <v>1</v>
      </c>
      <c r="F94">
        <v>1</v>
      </c>
      <c r="G94">
        <v>1</v>
      </c>
      <c r="H94">
        <v>3</v>
      </c>
      <c r="I94" t="s">
        <v>505</v>
      </c>
      <c r="J94" t="s">
        <v>506</v>
      </c>
      <c r="K94" t="s">
        <v>507</v>
      </c>
      <c r="L94">
        <v>1301</v>
      </c>
      <c r="N94">
        <v>1003</v>
      </c>
      <c r="O94" t="s">
        <v>206</v>
      </c>
      <c r="P94" t="s">
        <v>206</v>
      </c>
      <c r="Q94">
        <v>1</v>
      </c>
      <c r="W94">
        <v>0</v>
      </c>
      <c r="X94">
        <v>-1673096917</v>
      </c>
      <c r="Y94">
        <f t="shared" si="27"/>
        <v>13.33</v>
      </c>
      <c r="AA94">
        <v>5.64</v>
      </c>
      <c r="AB94">
        <v>0</v>
      </c>
      <c r="AC94">
        <v>0</v>
      </c>
      <c r="AD94">
        <v>0</v>
      </c>
      <c r="AE94">
        <v>5.87</v>
      </c>
      <c r="AF94">
        <v>0</v>
      </c>
      <c r="AG94">
        <v>0</v>
      </c>
      <c r="AH94">
        <v>0</v>
      </c>
      <c r="AI94">
        <v>0.96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0</v>
      </c>
      <c r="AQ94">
        <v>1</v>
      </c>
      <c r="AR94">
        <v>0</v>
      </c>
      <c r="AS94" t="s">
        <v>3</v>
      </c>
      <c r="AT94">
        <v>13.33</v>
      </c>
      <c r="AU94" t="s">
        <v>3</v>
      </c>
      <c r="AV94">
        <v>0</v>
      </c>
      <c r="AW94">
        <v>2</v>
      </c>
      <c r="AX94">
        <v>48185133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78.247100000000003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78.247100000000003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1</v>
      </c>
      <c r="CV94">
        <v>0</v>
      </c>
      <c r="CW94">
        <v>0</v>
      </c>
      <c r="CX94">
        <f>ROUND(Y94*Source!I92,7)</f>
        <v>13.33</v>
      </c>
      <c r="CY94">
        <f t="shared" ref="CY94:CY99" si="37">AA94</f>
        <v>5.64</v>
      </c>
      <c r="CZ94">
        <f t="shared" ref="CZ94:CZ99" si="38">AE94</f>
        <v>5.87</v>
      </c>
      <c r="DA94">
        <f t="shared" ref="DA94:DA99" si="39">AI94</f>
        <v>0.96</v>
      </c>
      <c r="DB94">
        <f t="shared" si="28"/>
        <v>78.25</v>
      </c>
      <c r="DC94">
        <f t="shared" si="29"/>
        <v>0</v>
      </c>
      <c r="DD94" t="s">
        <v>3</v>
      </c>
      <c r="DE94" t="s">
        <v>3</v>
      </c>
      <c r="DF94">
        <f>ROUND(ROUND(AE94*AI94,2)*CX94,2)</f>
        <v>75.180000000000007</v>
      </c>
      <c r="DG94">
        <f t="shared" si="36"/>
        <v>0</v>
      </c>
      <c r="DH94">
        <f t="shared" si="30"/>
        <v>0</v>
      </c>
      <c r="DI94">
        <f t="shared" si="31"/>
        <v>0</v>
      </c>
      <c r="DJ94">
        <f t="shared" ref="DJ94:DJ99" si="40">DF94</f>
        <v>75.180000000000007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ROW(Source!A92)</f>
        <v>92</v>
      </c>
      <c r="B95">
        <v>48184616</v>
      </c>
      <c r="C95">
        <v>48185118</v>
      </c>
      <c r="D95">
        <v>46044799</v>
      </c>
      <c r="E95">
        <v>1</v>
      </c>
      <c r="F95">
        <v>1</v>
      </c>
      <c r="G95">
        <v>1</v>
      </c>
      <c r="H95">
        <v>3</v>
      </c>
      <c r="I95" t="s">
        <v>508</v>
      </c>
      <c r="J95" t="s">
        <v>509</v>
      </c>
      <c r="K95" t="s">
        <v>510</v>
      </c>
      <c r="L95">
        <v>1348</v>
      </c>
      <c r="N95">
        <v>1009</v>
      </c>
      <c r="O95" t="s">
        <v>394</v>
      </c>
      <c r="P95" t="s">
        <v>394</v>
      </c>
      <c r="Q95">
        <v>1000</v>
      </c>
      <c r="W95">
        <v>0</v>
      </c>
      <c r="X95">
        <v>-601697987</v>
      </c>
      <c r="Y95">
        <f t="shared" si="27"/>
        <v>4.2999999999999999E-4</v>
      </c>
      <c r="AA95">
        <v>57406.2</v>
      </c>
      <c r="AB95">
        <v>0</v>
      </c>
      <c r="AC95">
        <v>0</v>
      </c>
      <c r="AD95">
        <v>0</v>
      </c>
      <c r="AE95">
        <v>43821.53</v>
      </c>
      <c r="AF95">
        <v>0</v>
      </c>
      <c r="AG95">
        <v>0</v>
      </c>
      <c r="AH95">
        <v>0</v>
      </c>
      <c r="AI95">
        <v>1.31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0</v>
      </c>
      <c r="AQ95">
        <v>1</v>
      </c>
      <c r="AR95">
        <v>0</v>
      </c>
      <c r="AS95" t="s">
        <v>3</v>
      </c>
      <c r="AT95">
        <v>4.2999999999999999E-4</v>
      </c>
      <c r="AU95" t="s">
        <v>3</v>
      </c>
      <c r="AV95">
        <v>0</v>
      </c>
      <c r="AW95">
        <v>2</v>
      </c>
      <c r="AX95">
        <v>48185134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18.843257899999998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18.843257899999998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v>0</v>
      </c>
      <c r="CX95">
        <f>ROUND(Y95*Source!I92,7)</f>
        <v>4.2999999999999999E-4</v>
      </c>
      <c r="CY95">
        <f t="shared" si="37"/>
        <v>57406.2</v>
      </c>
      <c r="CZ95">
        <f t="shared" si="38"/>
        <v>43821.53</v>
      </c>
      <c r="DA95">
        <f t="shared" si="39"/>
        <v>1.31</v>
      </c>
      <c r="DB95">
        <f t="shared" si="28"/>
        <v>18.84</v>
      </c>
      <c r="DC95">
        <f t="shared" si="29"/>
        <v>0</v>
      </c>
      <c r="DD95" t="s">
        <v>3</v>
      </c>
      <c r="DE95" t="s">
        <v>3</v>
      </c>
      <c r="DF95">
        <f>ROUND(ROUND(AE95*AI95,2)*CX95,2)</f>
        <v>24.68</v>
      </c>
      <c r="DG95">
        <f t="shared" si="36"/>
        <v>0</v>
      </c>
      <c r="DH95">
        <f t="shared" si="30"/>
        <v>0</v>
      </c>
      <c r="DI95">
        <f t="shared" si="31"/>
        <v>0</v>
      </c>
      <c r="DJ95">
        <f t="shared" si="40"/>
        <v>24.68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ROW(Source!A92)</f>
        <v>92</v>
      </c>
      <c r="B96">
        <v>48184616</v>
      </c>
      <c r="C96">
        <v>48185118</v>
      </c>
      <c r="D96">
        <v>46077891</v>
      </c>
      <c r="E96">
        <v>1</v>
      </c>
      <c r="F96">
        <v>1</v>
      </c>
      <c r="G96">
        <v>1</v>
      </c>
      <c r="H96">
        <v>3</v>
      </c>
      <c r="I96" t="s">
        <v>488</v>
      </c>
      <c r="J96" t="s">
        <v>489</v>
      </c>
      <c r="K96" t="s">
        <v>490</v>
      </c>
      <c r="L96">
        <v>1346</v>
      </c>
      <c r="N96">
        <v>1009</v>
      </c>
      <c r="O96" t="s">
        <v>387</v>
      </c>
      <c r="P96" t="s">
        <v>387</v>
      </c>
      <c r="Q96">
        <v>1</v>
      </c>
      <c r="W96">
        <v>0</v>
      </c>
      <c r="X96">
        <v>-398999595</v>
      </c>
      <c r="Y96">
        <f t="shared" si="27"/>
        <v>0.02</v>
      </c>
      <c r="AA96">
        <v>115.03</v>
      </c>
      <c r="AB96">
        <v>0</v>
      </c>
      <c r="AC96">
        <v>0</v>
      </c>
      <c r="AD96">
        <v>0</v>
      </c>
      <c r="AE96">
        <v>79.88</v>
      </c>
      <c r="AF96">
        <v>0</v>
      </c>
      <c r="AG96">
        <v>0</v>
      </c>
      <c r="AH96">
        <v>0</v>
      </c>
      <c r="AI96">
        <v>1.44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0</v>
      </c>
      <c r="AQ96">
        <v>1</v>
      </c>
      <c r="AR96">
        <v>0</v>
      </c>
      <c r="AS96" t="s">
        <v>3</v>
      </c>
      <c r="AT96">
        <v>0.02</v>
      </c>
      <c r="AU96" t="s">
        <v>3</v>
      </c>
      <c r="AV96">
        <v>0</v>
      </c>
      <c r="AW96">
        <v>2</v>
      </c>
      <c r="AX96">
        <v>48185135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1.5975999999999999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1.5975999999999999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v>0</v>
      </c>
      <c r="CX96">
        <f>ROUND(Y96*Source!I92,7)</f>
        <v>0.02</v>
      </c>
      <c r="CY96">
        <f t="shared" si="37"/>
        <v>115.03</v>
      </c>
      <c r="CZ96">
        <f t="shared" si="38"/>
        <v>79.88</v>
      </c>
      <c r="DA96">
        <f t="shared" si="39"/>
        <v>1.44</v>
      </c>
      <c r="DB96">
        <f t="shared" si="28"/>
        <v>1.6</v>
      </c>
      <c r="DC96">
        <f t="shared" si="29"/>
        <v>0</v>
      </c>
      <c r="DD96" t="s">
        <v>3</v>
      </c>
      <c r="DE96" t="s">
        <v>3</v>
      </c>
      <c r="DF96">
        <f>ROUND(ROUND(AE96*AI96,2)*CX96,2)</f>
        <v>2.2999999999999998</v>
      </c>
      <c r="DG96">
        <f t="shared" si="36"/>
        <v>0</v>
      </c>
      <c r="DH96">
        <f t="shared" si="30"/>
        <v>0</v>
      </c>
      <c r="DI96">
        <f t="shared" si="31"/>
        <v>0</v>
      </c>
      <c r="DJ96">
        <f t="shared" si="40"/>
        <v>2.2999999999999998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ROW(Source!A92)</f>
        <v>92</v>
      </c>
      <c r="B97">
        <v>48184616</v>
      </c>
      <c r="C97">
        <v>48185118</v>
      </c>
      <c r="D97">
        <v>46090077</v>
      </c>
      <c r="E97">
        <v>1</v>
      </c>
      <c r="F97">
        <v>1</v>
      </c>
      <c r="G97">
        <v>1</v>
      </c>
      <c r="H97">
        <v>3</v>
      </c>
      <c r="I97" t="s">
        <v>511</v>
      </c>
      <c r="J97" t="s">
        <v>512</v>
      </c>
      <c r="K97" t="s">
        <v>513</v>
      </c>
      <c r="L97">
        <v>1425</v>
      </c>
      <c r="N97">
        <v>1013</v>
      </c>
      <c r="O97" t="s">
        <v>183</v>
      </c>
      <c r="P97" t="s">
        <v>183</v>
      </c>
      <c r="Q97">
        <v>1</v>
      </c>
      <c r="W97">
        <v>0</v>
      </c>
      <c r="X97">
        <v>-1796007438</v>
      </c>
      <c r="Y97">
        <f t="shared" ref="Y97:Y128" si="41">AT97</f>
        <v>0.05</v>
      </c>
      <c r="AA97">
        <v>520.29</v>
      </c>
      <c r="AB97">
        <v>0</v>
      </c>
      <c r="AC97">
        <v>0</v>
      </c>
      <c r="AD97">
        <v>0</v>
      </c>
      <c r="AE97">
        <v>412.93</v>
      </c>
      <c r="AF97">
        <v>0</v>
      </c>
      <c r="AG97">
        <v>0</v>
      </c>
      <c r="AH97">
        <v>0</v>
      </c>
      <c r="AI97">
        <v>1.26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0</v>
      </c>
      <c r="AQ97">
        <v>1</v>
      </c>
      <c r="AR97">
        <v>0</v>
      </c>
      <c r="AS97" t="s">
        <v>3</v>
      </c>
      <c r="AT97">
        <v>0.05</v>
      </c>
      <c r="AU97" t="s">
        <v>3</v>
      </c>
      <c r="AV97">
        <v>0</v>
      </c>
      <c r="AW97">
        <v>2</v>
      </c>
      <c r="AX97">
        <v>48185136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20.646500000000003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20.646500000000003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v>0</v>
      </c>
      <c r="CX97">
        <f>ROUND(Y97*Source!I92,7)</f>
        <v>0.05</v>
      </c>
      <c r="CY97">
        <f t="shared" si="37"/>
        <v>520.29</v>
      </c>
      <c r="CZ97">
        <f t="shared" si="38"/>
        <v>412.93</v>
      </c>
      <c r="DA97">
        <f t="shared" si="39"/>
        <v>1.26</v>
      </c>
      <c r="DB97">
        <f t="shared" ref="DB97:DB128" si="42">ROUND(ROUND(AT97*CZ97,2),6)</f>
        <v>20.65</v>
      </c>
      <c r="DC97">
        <f t="shared" ref="DC97:DC128" si="43">ROUND(ROUND(AT97*AG97,2),6)</f>
        <v>0</v>
      </c>
      <c r="DD97" t="s">
        <v>3</v>
      </c>
      <c r="DE97" t="s">
        <v>3</v>
      </c>
      <c r="DF97">
        <f>ROUND(ROUND(AE97*AI97,2)*CX97,2)</f>
        <v>26.01</v>
      </c>
      <c r="DG97">
        <f t="shared" si="36"/>
        <v>0</v>
      </c>
      <c r="DH97">
        <f t="shared" ref="DH97:DH128" si="44">ROUND(ROUND(AG97,2)*CX97,2)</f>
        <v>0</v>
      </c>
      <c r="DI97">
        <f t="shared" ref="DI97:DI128" si="45">ROUND(ROUND(AH97,2)*CX97,2)</f>
        <v>0</v>
      </c>
      <c r="DJ97">
        <f t="shared" si="40"/>
        <v>26.01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ROW(Source!A92)</f>
        <v>92</v>
      </c>
      <c r="B98">
        <v>48184616</v>
      </c>
      <c r="C98">
        <v>48185118</v>
      </c>
      <c r="D98">
        <v>46090164</v>
      </c>
      <c r="E98">
        <v>1</v>
      </c>
      <c r="F98">
        <v>1</v>
      </c>
      <c r="G98">
        <v>1</v>
      </c>
      <c r="H98">
        <v>3</v>
      </c>
      <c r="I98" t="s">
        <v>514</v>
      </c>
      <c r="J98" t="s">
        <v>515</v>
      </c>
      <c r="K98" t="s">
        <v>516</v>
      </c>
      <c r="L98">
        <v>1407</v>
      </c>
      <c r="N98">
        <v>1013</v>
      </c>
      <c r="O98" t="s">
        <v>517</v>
      </c>
      <c r="P98" t="s">
        <v>517</v>
      </c>
      <c r="Q98">
        <v>1</v>
      </c>
      <c r="W98">
        <v>0</v>
      </c>
      <c r="X98">
        <v>677759544</v>
      </c>
      <c r="Y98">
        <f t="shared" si="41"/>
        <v>1.2200000000000001E-2</v>
      </c>
      <c r="AA98">
        <v>1866.63</v>
      </c>
      <c r="AB98">
        <v>0</v>
      </c>
      <c r="AC98">
        <v>0</v>
      </c>
      <c r="AD98">
        <v>0</v>
      </c>
      <c r="AE98">
        <v>1481.45</v>
      </c>
      <c r="AF98">
        <v>0</v>
      </c>
      <c r="AG98">
        <v>0</v>
      </c>
      <c r="AH98">
        <v>0</v>
      </c>
      <c r="AI98">
        <v>1.26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0</v>
      </c>
      <c r="AQ98">
        <v>1</v>
      </c>
      <c r="AR98">
        <v>0</v>
      </c>
      <c r="AS98" t="s">
        <v>3</v>
      </c>
      <c r="AT98">
        <v>1.2200000000000001E-2</v>
      </c>
      <c r="AU98" t="s">
        <v>3</v>
      </c>
      <c r="AV98">
        <v>0</v>
      </c>
      <c r="AW98">
        <v>2</v>
      </c>
      <c r="AX98">
        <v>48185137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18.073690000000003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18.073690000000003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v>0</v>
      </c>
      <c r="CX98">
        <f>ROUND(Y98*Source!I92,7)</f>
        <v>1.2200000000000001E-2</v>
      </c>
      <c r="CY98">
        <f t="shared" si="37"/>
        <v>1866.63</v>
      </c>
      <c r="CZ98">
        <f t="shared" si="38"/>
        <v>1481.45</v>
      </c>
      <c r="DA98">
        <f t="shared" si="39"/>
        <v>1.26</v>
      </c>
      <c r="DB98">
        <f t="shared" si="42"/>
        <v>18.07</v>
      </c>
      <c r="DC98">
        <f t="shared" si="43"/>
        <v>0</v>
      </c>
      <c r="DD98" t="s">
        <v>3</v>
      </c>
      <c r="DE98" t="s">
        <v>3</v>
      </c>
      <c r="DF98">
        <f>ROUND(ROUND(AE98*AI98,2)*CX98,2)</f>
        <v>22.77</v>
      </c>
      <c r="DG98">
        <f t="shared" si="36"/>
        <v>0</v>
      </c>
      <c r="DH98">
        <f t="shared" si="44"/>
        <v>0</v>
      </c>
      <c r="DI98">
        <f t="shared" si="45"/>
        <v>0</v>
      </c>
      <c r="DJ98">
        <f t="shared" si="40"/>
        <v>22.77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ROW(Source!A92)</f>
        <v>92</v>
      </c>
      <c r="B99">
        <v>48184616</v>
      </c>
      <c r="C99">
        <v>48185118</v>
      </c>
      <c r="D99">
        <v>0</v>
      </c>
      <c r="E99">
        <v>105</v>
      </c>
      <c r="F99">
        <v>1</v>
      </c>
      <c r="G99">
        <v>1</v>
      </c>
      <c r="H99">
        <v>3</v>
      </c>
      <c r="I99" t="s">
        <v>410</v>
      </c>
      <c r="J99" t="s">
        <v>3</v>
      </c>
      <c r="K99" t="s">
        <v>411</v>
      </c>
      <c r="L99">
        <v>3277935</v>
      </c>
      <c r="N99">
        <v>1013</v>
      </c>
      <c r="O99" t="s">
        <v>412</v>
      </c>
      <c r="P99" t="s">
        <v>412</v>
      </c>
      <c r="Q99">
        <v>1</v>
      </c>
      <c r="W99">
        <v>0</v>
      </c>
      <c r="X99">
        <v>109509048</v>
      </c>
      <c r="Y99">
        <f t="shared" si="41"/>
        <v>2</v>
      </c>
      <c r="AA99">
        <v>34.35</v>
      </c>
      <c r="AB99">
        <v>0</v>
      </c>
      <c r="AC99">
        <v>0</v>
      </c>
      <c r="AD99">
        <v>0</v>
      </c>
      <c r="AE99">
        <v>34.354337000000001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</v>
      </c>
      <c r="AU99" t="s">
        <v>3</v>
      </c>
      <c r="AV99">
        <v>0</v>
      </c>
      <c r="AW99">
        <v>2</v>
      </c>
      <c r="AX99">
        <v>48185138</v>
      </c>
      <c r="AY99">
        <v>2</v>
      </c>
      <c r="AZ99">
        <v>16384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68.708674000000002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68.708674000000002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v>0</v>
      </c>
      <c r="CX99">
        <f>ROUND(Y99*Source!I92,7)</f>
        <v>2</v>
      </c>
      <c r="CY99">
        <f t="shared" si="37"/>
        <v>34.35</v>
      </c>
      <c r="CZ99">
        <f t="shared" si="38"/>
        <v>34.354337000000001</v>
      </c>
      <c r="DA99">
        <f t="shared" si="39"/>
        <v>1</v>
      </c>
      <c r="DB99">
        <f t="shared" si="42"/>
        <v>68.709999999999994</v>
      </c>
      <c r="DC99">
        <f t="shared" si="43"/>
        <v>0</v>
      </c>
      <c r="DD99" t="s">
        <v>3</v>
      </c>
      <c r="DE99" t="s">
        <v>3</v>
      </c>
      <c r="DF99">
        <f t="shared" ref="DF99:DF130" si="46">ROUND(ROUND(AE99,2)*CX99,2)</f>
        <v>68.7</v>
      </c>
      <c r="DG99">
        <f t="shared" si="36"/>
        <v>0</v>
      </c>
      <c r="DH99">
        <f t="shared" si="44"/>
        <v>0</v>
      </c>
      <c r="DI99">
        <f t="shared" si="45"/>
        <v>0</v>
      </c>
      <c r="DJ99">
        <f t="shared" si="40"/>
        <v>68.7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ROW(Source!A93)</f>
        <v>93</v>
      </c>
      <c r="B100">
        <v>48184616</v>
      </c>
      <c r="C100">
        <v>48185139</v>
      </c>
      <c r="D100">
        <v>45910100</v>
      </c>
      <c r="E100">
        <v>115</v>
      </c>
      <c r="F100">
        <v>1</v>
      </c>
      <c r="G100">
        <v>1</v>
      </c>
      <c r="H100">
        <v>1</v>
      </c>
      <c r="I100" t="s">
        <v>364</v>
      </c>
      <c r="J100" t="s">
        <v>3</v>
      </c>
      <c r="K100" t="s">
        <v>365</v>
      </c>
      <c r="L100">
        <v>1191</v>
      </c>
      <c r="N100">
        <v>1013</v>
      </c>
      <c r="O100" t="s">
        <v>366</v>
      </c>
      <c r="P100" t="s">
        <v>366</v>
      </c>
      <c r="Q100">
        <v>1</v>
      </c>
      <c r="W100">
        <v>0</v>
      </c>
      <c r="X100">
        <v>-2000940930</v>
      </c>
      <c r="Y100">
        <f t="shared" si="41"/>
        <v>0.22</v>
      </c>
      <c r="AA100">
        <v>0</v>
      </c>
      <c r="AB100">
        <v>0</v>
      </c>
      <c r="AC100">
        <v>0</v>
      </c>
      <c r="AD100">
        <v>765.13</v>
      </c>
      <c r="AE100">
        <v>0</v>
      </c>
      <c r="AF100">
        <v>0</v>
      </c>
      <c r="AG100">
        <v>0</v>
      </c>
      <c r="AH100">
        <v>765.13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0</v>
      </c>
      <c r="AQ100">
        <v>1</v>
      </c>
      <c r="AR100">
        <v>0</v>
      </c>
      <c r="AS100" t="s">
        <v>3</v>
      </c>
      <c r="AT100">
        <v>0.22</v>
      </c>
      <c r="AU100" t="s">
        <v>3</v>
      </c>
      <c r="AV100">
        <v>1</v>
      </c>
      <c r="AW100">
        <v>2</v>
      </c>
      <c r="AX100">
        <v>48185142</v>
      </c>
      <c r="AY100">
        <v>2</v>
      </c>
      <c r="AZ100">
        <v>131072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168.32859999999999</v>
      </c>
      <c r="BN100">
        <v>0.22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168.32859999999999</v>
      </c>
      <c r="BU100">
        <v>0.22</v>
      </c>
      <c r="BV100">
        <v>0</v>
      </c>
      <c r="BW100">
        <v>1</v>
      </c>
      <c r="CU100">
        <f>ROUND(AT100*Source!I93*AH100*AL100,2)</f>
        <v>673.31</v>
      </c>
      <c r="CV100">
        <f>ROUND(Y100*Source!I93,7)</f>
        <v>0.88</v>
      </c>
      <c r="CW100">
        <v>0</v>
      </c>
      <c r="CX100">
        <f>ROUND(Y100*Source!I93,7)</f>
        <v>0.88</v>
      </c>
      <c r="CY100">
        <f>AD100</f>
        <v>765.13</v>
      </c>
      <c r="CZ100">
        <f>AH100</f>
        <v>765.13</v>
      </c>
      <c r="DA100">
        <f>AL100</f>
        <v>1</v>
      </c>
      <c r="DB100">
        <f t="shared" si="42"/>
        <v>168.33</v>
      </c>
      <c r="DC100">
        <f t="shared" si="43"/>
        <v>0</v>
      </c>
      <c r="DD100" t="s">
        <v>3</v>
      </c>
      <c r="DE100" t="s">
        <v>3</v>
      </c>
      <c r="DF100">
        <f t="shared" si="46"/>
        <v>0</v>
      </c>
      <c r="DG100">
        <f t="shared" si="36"/>
        <v>0</v>
      </c>
      <c r="DH100">
        <f t="shared" si="44"/>
        <v>0</v>
      </c>
      <c r="DI100">
        <f t="shared" si="45"/>
        <v>673.31</v>
      </c>
      <c r="DJ100">
        <f>DI100</f>
        <v>673.31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ROW(Source!A93)</f>
        <v>93</v>
      </c>
      <c r="B101">
        <v>48184616</v>
      </c>
      <c r="C101">
        <v>48185139</v>
      </c>
      <c r="D101">
        <v>0</v>
      </c>
      <c r="E101">
        <v>105</v>
      </c>
      <c r="F101">
        <v>1</v>
      </c>
      <c r="G101">
        <v>1</v>
      </c>
      <c r="H101">
        <v>3</v>
      </c>
      <c r="I101" t="s">
        <v>410</v>
      </c>
      <c r="J101" t="s">
        <v>3</v>
      </c>
      <c r="K101" t="s">
        <v>411</v>
      </c>
      <c r="L101">
        <v>3277935</v>
      </c>
      <c r="N101">
        <v>1013</v>
      </c>
      <c r="O101" t="s">
        <v>412</v>
      </c>
      <c r="P101" t="s">
        <v>412</v>
      </c>
      <c r="Q101">
        <v>1</v>
      </c>
      <c r="W101">
        <v>0</v>
      </c>
      <c r="X101">
        <v>109509048</v>
      </c>
      <c r="Y101">
        <f t="shared" si="41"/>
        <v>2</v>
      </c>
      <c r="AA101">
        <v>1.68</v>
      </c>
      <c r="AB101">
        <v>0</v>
      </c>
      <c r="AC101">
        <v>0</v>
      </c>
      <c r="AD101">
        <v>0</v>
      </c>
      <c r="AE101">
        <v>1.6832859999999998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2</v>
      </c>
      <c r="AU101" t="s">
        <v>3</v>
      </c>
      <c r="AV101">
        <v>0</v>
      </c>
      <c r="AW101">
        <v>2</v>
      </c>
      <c r="AX101">
        <v>48185143</v>
      </c>
      <c r="AY101">
        <v>2</v>
      </c>
      <c r="AZ101">
        <v>16384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3.3665719999999997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3.3665719999999997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ROUND(Y101*Source!I93,7)</f>
        <v>8</v>
      </c>
      <c r="CY101">
        <f>AA101</f>
        <v>1.68</v>
      </c>
      <c r="CZ101">
        <f>AE101</f>
        <v>1.6832859999999998</v>
      </c>
      <c r="DA101">
        <f>AI101</f>
        <v>1</v>
      </c>
      <c r="DB101">
        <f t="shared" si="42"/>
        <v>3.37</v>
      </c>
      <c r="DC101">
        <f t="shared" si="43"/>
        <v>0</v>
      </c>
      <c r="DD101" t="s">
        <v>3</v>
      </c>
      <c r="DE101" t="s">
        <v>3</v>
      </c>
      <c r="DF101">
        <f t="shared" si="46"/>
        <v>13.44</v>
      </c>
      <c r="DG101">
        <f t="shared" si="36"/>
        <v>0</v>
      </c>
      <c r="DH101">
        <f t="shared" si="44"/>
        <v>0</v>
      </c>
      <c r="DI101">
        <f t="shared" si="45"/>
        <v>0</v>
      </c>
      <c r="DJ101">
        <f>DF101</f>
        <v>13.44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ROW(Source!A174)</f>
        <v>174</v>
      </c>
      <c r="B102">
        <v>48184616</v>
      </c>
      <c r="C102">
        <v>48185154</v>
      </c>
      <c r="D102">
        <v>45910346</v>
      </c>
      <c r="E102">
        <v>115</v>
      </c>
      <c r="F102">
        <v>1</v>
      </c>
      <c r="G102">
        <v>1</v>
      </c>
      <c r="H102">
        <v>1</v>
      </c>
      <c r="I102" t="s">
        <v>518</v>
      </c>
      <c r="J102" t="s">
        <v>3</v>
      </c>
      <c r="K102" t="s">
        <v>519</v>
      </c>
      <c r="L102">
        <v>1369</v>
      </c>
      <c r="N102">
        <v>1013</v>
      </c>
      <c r="O102" t="s">
        <v>520</v>
      </c>
      <c r="P102" t="s">
        <v>520</v>
      </c>
      <c r="Q102">
        <v>1</v>
      </c>
      <c r="W102">
        <v>0</v>
      </c>
      <c r="X102">
        <v>-1332618826</v>
      </c>
      <c r="Y102">
        <f t="shared" si="41"/>
        <v>33</v>
      </c>
      <c r="AA102">
        <v>0</v>
      </c>
      <c r="AB102">
        <v>0</v>
      </c>
      <c r="AC102">
        <v>0</v>
      </c>
      <c r="AD102">
        <v>1255.75</v>
      </c>
      <c r="AE102">
        <v>0</v>
      </c>
      <c r="AF102">
        <v>0</v>
      </c>
      <c r="AG102">
        <v>0</v>
      </c>
      <c r="AH102">
        <v>1255.75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0</v>
      </c>
      <c r="AQ102">
        <v>1</v>
      </c>
      <c r="AR102">
        <v>0</v>
      </c>
      <c r="AS102" t="s">
        <v>3</v>
      </c>
      <c r="AT102">
        <v>33</v>
      </c>
      <c r="AU102" t="s">
        <v>3</v>
      </c>
      <c r="AV102">
        <v>1</v>
      </c>
      <c r="AW102">
        <v>2</v>
      </c>
      <c r="AX102">
        <v>48185158</v>
      </c>
      <c r="AY102">
        <v>2</v>
      </c>
      <c r="AZ102">
        <v>131072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41439.75</v>
      </c>
      <c r="BN102">
        <v>33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41439.75</v>
      </c>
      <c r="BU102">
        <v>33</v>
      </c>
      <c r="BV102">
        <v>0</v>
      </c>
      <c r="BW102">
        <v>1</v>
      </c>
      <c r="CU102">
        <f>ROUND(AT102*Source!I174*AH102*AL102,2)</f>
        <v>41439.75</v>
      </c>
      <c r="CV102">
        <f>ROUND(Y102*Source!I174,7)</f>
        <v>33</v>
      </c>
      <c r="CW102">
        <v>0</v>
      </c>
      <c r="CX102">
        <f>ROUND(Y102*Source!I174,7)</f>
        <v>33</v>
      </c>
      <c r="CY102">
        <f>AD102</f>
        <v>1255.75</v>
      </c>
      <c r="CZ102">
        <f>AH102</f>
        <v>1255.75</v>
      </c>
      <c r="DA102">
        <f>AL102</f>
        <v>1</v>
      </c>
      <c r="DB102">
        <f t="shared" si="42"/>
        <v>41439.75</v>
      </c>
      <c r="DC102">
        <f t="shared" si="43"/>
        <v>0</v>
      </c>
      <c r="DD102" t="s">
        <v>3</v>
      </c>
      <c r="DE102" t="s">
        <v>3</v>
      </c>
      <c r="DF102">
        <f t="shared" si="46"/>
        <v>0</v>
      </c>
      <c r="DG102">
        <f t="shared" si="36"/>
        <v>0</v>
      </c>
      <c r="DH102">
        <f t="shared" si="44"/>
        <v>0</v>
      </c>
      <c r="DI102">
        <f t="shared" si="45"/>
        <v>41439.75</v>
      </c>
      <c r="DJ102">
        <f>DI102</f>
        <v>41439.75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ROW(Source!A174)</f>
        <v>174</v>
      </c>
      <c r="B103">
        <v>48184616</v>
      </c>
      <c r="C103">
        <v>48185154</v>
      </c>
      <c r="D103">
        <v>45910349</v>
      </c>
      <c r="E103">
        <v>115</v>
      </c>
      <c r="F103">
        <v>1</v>
      </c>
      <c r="G103">
        <v>1</v>
      </c>
      <c r="H103">
        <v>1</v>
      </c>
      <c r="I103" t="s">
        <v>521</v>
      </c>
      <c r="J103" t="s">
        <v>3</v>
      </c>
      <c r="K103" t="s">
        <v>522</v>
      </c>
      <c r="L103">
        <v>1369</v>
      </c>
      <c r="N103">
        <v>1013</v>
      </c>
      <c r="O103" t="s">
        <v>520</v>
      </c>
      <c r="P103" t="s">
        <v>520</v>
      </c>
      <c r="Q103">
        <v>1</v>
      </c>
      <c r="W103">
        <v>0</v>
      </c>
      <c r="X103">
        <v>439492917</v>
      </c>
      <c r="Y103">
        <f t="shared" si="41"/>
        <v>33</v>
      </c>
      <c r="AA103">
        <v>0</v>
      </c>
      <c r="AB103">
        <v>0</v>
      </c>
      <c r="AC103">
        <v>0</v>
      </c>
      <c r="AD103">
        <v>1144.78</v>
      </c>
      <c r="AE103">
        <v>0</v>
      </c>
      <c r="AF103">
        <v>0</v>
      </c>
      <c r="AG103">
        <v>0</v>
      </c>
      <c r="AH103">
        <v>1144.78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0</v>
      </c>
      <c r="AQ103">
        <v>1</v>
      </c>
      <c r="AR103">
        <v>0</v>
      </c>
      <c r="AS103" t="s">
        <v>3</v>
      </c>
      <c r="AT103">
        <v>33</v>
      </c>
      <c r="AU103" t="s">
        <v>3</v>
      </c>
      <c r="AV103">
        <v>1</v>
      </c>
      <c r="AW103">
        <v>2</v>
      </c>
      <c r="AX103">
        <v>48185159</v>
      </c>
      <c r="AY103">
        <v>2</v>
      </c>
      <c r="AZ103">
        <v>131072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37777.74</v>
      </c>
      <c r="BN103">
        <v>33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37777.74</v>
      </c>
      <c r="BU103">
        <v>33</v>
      </c>
      <c r="BV103">
        <v>0</v>
      </c>
      <c r="BW103">
        <v>1</v>
      </c>
      <c r="CU103">
        <f>ROUND(AT103*Source!I174*AH103*AL103,2)</f>
        <v>37777.74</v>
      </c>
      <c r="CV103">
        <f>ROUND(Y103*Source!I174,7)</f>
        <v>33</v>
      </c>
      <c r="CW103">
        <v>0</v>
      </c>
      <c r="CX103">
        <f>ROUND(Y103*Source!I174,7)</f>
        <v>33</v>
      </c>
      <c r="CY103">
        <f>AD103</f>
        <v>1144.78</v>
      </c>
      <c r="CZ103">
        <f>AH103</f>
        <v>1144.78</v>
      </c>
      <c r="DA103">
        <f>AL103</f>
        <v>1</v>
      </c>
      <c r="DB103">
        <f t="shared" si="42"/>
        <v>37777.74</v>
      </c>
      <c r="DC103">
        <f t="shared" si="43"/>
        <v>0</v>
      </c>
      <c r="DD103" t="s">
        <v>3</v>
      </c>
      <c r="DE103" t="s">
        <v>3</v>
      </c>
      <c r="DF103">
        <f t="shared" si="46"/>
        <v>0</v>
      </c>
      <c r="DG103">
        <f t="shared" si="36"/>
        <v>0</v>
      </c>
      <c r="DH103">
        <f t="shared" si="44"/>
        <v>0</v>
      </c>
      <c r="DI103">
        <f t="shared" si="45"/>
        <v>37777.74</v>
      </c>
      <c r="DJ103">
        <f>DI103</f>
        <v>37777.74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ROW(Source!A174)</f>
        <v>174</v>
      </c>
      <c r="B104">
        <v>48184616</v>
      </c>
      <c r="C104">
        <v>48185154</v>
      </c>
      <c r="D104">
        <v>0</v>
      </c>
      <c r="E104">
        <v>105</v>
      </c>
      <c r="F104">
        <v>1</v>
      </c>
      <c r="G104">
        <v>1</v>
      </c>
      <c r="H104">
        <v>3</v>
      </c>
      <c r="I104" t="s">
        <v>410</v>
      </c>
      <c r="J104" t="s">
        <v>3</v>
      </c>
      <c r="K104" t="s">
        <v>411</v>
      </c>
      <c r="L104">
        <v>3277935</v>
      </c>
      <c r="N104">
        <v>1013</v>
      </c>
      <c r="O104" t="s">
        <v>412</v>
      </c>
      <c r="P104" t="s">
        <v>412</v>
      </c>
      <c r="Q104">
        <v>1</v>
      </c>
      <c r="W104">
        <v>0</v>
      </c>
      <c r="X104">
        <v>109509048</v>
      </c>
      <c r="Y104">
        <f t="shared" si="41"/>
        <v>2</v>
      </c>
      <c r="AA104">
        <v>792.17</v>
      </c>
      <c r="AB104">
        <v>0</v>
      </c>
      <c r="AC104">
        <v>0</v>
      </c>
      <c r="AD104">
        <v>0</v>
      </c>
      <c r="AE104">
        <v>792.17489999999998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2</v>
      </c>
      <c r="AU104" t="s">
        <v>3</v>
      </c>
      <c r="AV104">
        <v>0</v>
      </c>
      <c r="AW104">
        <v>2</v>
      </c>
      <c r="AX104">
        <v>48185160</v>
      </c>
      <c r="AY104">
        <v>2</v>
      </c>
      <c r="AZ104">
        <v>16384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1584.3498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1584.3498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v>0</v>
      </c>
      <c r="CX104">
        <f>ROUND(Y104*Source!I174,7)</f>
        <v>2</v>
      </c>
      <c r="CY104">
        <f>AA104</f>
        <v>792.17</v>
      </c>
      <c r="CZ104">
        <f>AE104</f>
        <v>792.17489999999998</v>
      </c>
      <c r="DA104">
        <f>AI104</f>
        <v>1</v>
      </c>
      <c r="DB104">
        <f t="shared" si="42"/>
        <v>1584.35</v>
      </c>
      <c r="DC104">
        <f t="shared" si="43"/>
        <v>0</v>
      </c>
      <c r="DD104" t="s">
        <v>3</v>
      </c>
      <c r="DE104" t="s">
        <v>3</v>
      </c>
      <c r="DF104">
        <f t="shared" si="46"/>
        <v>1584.34</v>
      </c>
      <c r="DG104">
        <f t="shared" si="36"/>
        <v>0</v>
      </c>
      <c r="DH104">
        <f t="shared" si="44"/>
        <v>0</v>
      </c>
      <c r="DI104">
        <f t="shared" si="45"/>
        <v>0</v>
      </c>
      <c r="DJ104">
        <f>DF104</f>
        <v>1584.34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ROW(Source!A175)</f>
        <v>175</v>
      </c>
      <c r="B105">
        <v>48184616</v>
      </c>
      <c r="C105">
        <v>48185161</v>
      </c>
      <c r="D105">
        <v>45910346</v>
      </c>
      <c r="E105">
        <v>115</v>
      </c>
      <c r="F105">
        <v>1</v>
      </c>
      <c r="G105">
        <v>1</v>
      </c>
      <c r="H105">
        <v>1</v>
      </c>
      <c r="I105" t="s">
        <v>518</v>
      </c>
      <c r="J105" t="s">
        <v>3</v>
      </c>
      <c r="K105" t="s">
        <v>519</v>
      </c>
      <c r="L105">
        <v>1369</v>
      </c>
      <c r="N105">
        <v>1013</v>
      </c>
      <c r="O105" t="s">
        <v>520</v>
      </c>
      <c r="P105" t="s">
        <v>520</v>
      </c>
      <c r="Q105">
        <v>1</v>
      </c>
      <c r="W105">
        <v>0</v>
      </c>
      <c r="X105">
        <v>-1332618826</v>
      </c>
      <c r="Y105">
        <f t="shared" si="41"/>
        <v>25.5</v>
      </c>
      <c r="AA105">
        <v>0</v>
      </c>
      <c r="AB105">
        <v>0</v>
      </c>
      <c r="AC105">
        <v>0</v>
      </c>
      <c r="AD105">
        <v>1255.75</v>
      </c>
      <c r="AE105">
        <v>0</v>
      </c>
      <c r="AF105">
        <v>0</v>
      </c>
      <c r="AG105">
        <v>0</v>
      </c>
      <c r="AH105">
        <v>1255.75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0</v>
      </c>
      <c r="AQ105">
        <v>1</v>
      </c>
      <c r="AR105">
        <v>0</v>
      </c>
      <c r="AS105" t="s">
        <v>3</v>
      </c>
      <c r="AT105">
        <v>25.5</v>
      </c>
      <c r="AU105" t="s">
        <v>3</v>
      </c>
      <c r="AV105">
        <v>1</v>
      </c>
      <c r="AW105">
        <v>2</v>
      </c>
      <c r="AX105">
        <v>48185165</v>
      </c>
      <c r="AY105">
        <v>2</v>
      </c>
      <c r="AZ105">
        <v>131072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32021.625</v>
      </c>
      <c r="BN105">
        <v>25.5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32021.625</v>
      </c>
      <c r="BU105">
        <v>25.5</v>
      </c>
      <c r="BV105">
        <v>0</v>
      </c>
      <c r="BW105">
        <v>1</v>
      </c>
      <c r="CU105">
        <f>ROUND(AT105*Source!I175*AH105*AL105,2)</f>
        <v>32021.63</v>
      </c>
      <c r="CV105">
        <f>ROUND(Y105*Source!I175,7)</f>
        <v>25.5</v>
      </c>
      <c r="CW105">
        <v>0</v>
      </c>
      <c r="CX105">
        <f>ROUND(Y105*Source!I175,7)</f>
        <v>25.5</v>
      </c>
      <c r="CY105">
        <f>AD105</f>
        <v>1255.75</v>
      </c>
      <c r="CZ105">
        <f>AH105</f>
        <v>1255.75</v>
      </c>
      <c r="DA105">
        <f>AL105</f>
        <v>1</v>
      </c>
      <c r="DB105">
        <f t="shared" si="42"/>
        <v>32021.63</v>
      </c>
      <c r="DC105">
        <f t="shared" si="43"/>
        <v>0</v>
      </c>
      <c r="DD105" t="s">
        <v>3</v>
      </c>
      <c r="DE105" t="s">
        <v>3</v>
      </c>
      <c r="DF105">
        <f t="shared" si="46"/>
        <v>0</v>
      </c>
      <c r="DG105">
        <f t="shared" si="36"/>
        <v>0</v>
      </c>
      <c r="DH105">
        <f t="shared" si="44"/>
        <v>0</v>
      </c>
      <c r="DI105">
        <f t="shared" si="45"/>
        <v>32021.63</v>
      </c>
      <c r="DJ105">
        <f>DI105</f>
        <v>32021.63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ROW(Source!A175)</f>
        <v>175</v>
      </c>
      <c r="B106">
        <v>48184616</v>
      </c>
      <c r="C106">
        <v>48185161</v>
      </c>
      <c r="D106">
        <v>45910349</v>
      </c>
      <c r="E106">
        <v>115</v>
      </c>
      <c r="F106">
        <v>1</v>
      </c>
      <c r="G106">
        <v>1</v>
      </c>
      <c r="H106">
        <v>1</v>
      </c>
      <c r="I106" t="s">
        <v>521</v>
      </c>
      <c r="J106" t="s">
        <v>3</v>
      </c>
      <c r="K106" t="s">
        <v>522</v>
      </c>
      <c r="L106">
        <v>1369</v>
      </c>
      <c r="N106">
        <v>1013</v>
      </c>
      <c r="O106" t="s">
        <v>520</v>
      </c>
      <c r="P106" t="s">
        <v>520</v>
      </c>
      <c r="Q106">
        <v>1</v>
      </c>
      <c r="W106">
        <v>0</v>
      </c>
      <c r="X106">
        <v>439492917</v>
      </c>
      <c r="Y106">
        <f t="shared" si="41"/>
        <v>25.5</v>
      </c>
      <c r="AA106">
        <v>0</v>
      </c>
      <c r="AB106">
        <v>0</v>
      </c>
      <c r="AC106">
        <v>0</v>
      </c>
      <c r="AD106">
        <v>1144.78</v>
      </c>
      <c r="AE106">
        <v>0</v>
      </c>
      <c r="AF106">
        <v>0</v>
      </c>
      <c r="AG106">
        <v>0</v>
      </c>
      <c r="AH106">
        <v>1144.78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0</v>
      </c>
      <c r="AQ106">
        <v>1</v>
      </c>
      <c r="AR106">
        <v>0</v>
      </c>
      <c r="AS106" t="s">
        <v>3</v>
      </c>
      <c r="AT106">
        <v>25.5</v>
      </c>
      <c r="AU106" t="s">
        <v>3</v>
      </c>
      <c r="AV106">
        <v>1</v>
      </c>
      <c r="AW106">
        <v>2</v>
      </c>
      <c r="AX106">
        <v>48185166</v>
      </c>
      <c r="AY106">
        <v>2</v>
      </c>
      <c r="AZ106">
        <v>131072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29191.89</v>
      </c>
      <c r="BN106">
        <v>25.5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29191.89</v>
      </c>
      <c r="BU106">
        <v>25.5</v>
      </c>
      <c r="BV106">
        <v>0</v>
      </c>
      <c r="BW106">
        <v>1</v>
      </c>
      <c r="CU106">
        <f>ROUND(AT106*Source!I175*AH106*AL106,2)</f>
        <v>29191.89</v>
      </c>
      <c r="CV106">
        <f>ROUND(Y106*Source!I175,7)</f>
        <v>25.5</v>
      </c>
      <c r="CW106">
        <v>0</v>
      </c>
      <c r="CX106">
        <f>ROUND(Y106*Source!I175,7)</f>
        <v>25.5</v>
      </c>
      <c r="CY106">
        <f>AD106</f>
        <v>1144.78</v>
      </c>
      <c r="CZ106">
        <f>AH106</f>
        <v>1144.78</v>
      </c>
      <c r="DA106">
        <f>AL106</f>
        <v>1</v>
      </c>
      <c r="DB106">
        <f t="shared" si="42"/>
        <v>29191.89</v>
      </c>
      <c r="DC106">
        <f t="shared" si="43"/>
        <v>0</v>
      </c>
      <c r="DD106" t="s">
        <v>3</v>
      </c>
      <c r="DE106" t="s">
        <v>3</v>
      </c>
      <c r="DF106">
        <f t="shared" si="46"/>
        <v>0</v>
      </c>
      <c r="DG106">
        <f t="shared" si="36"/>
        <v>0</v>
      </c>
      <c r="DH106">
        <f t="shared" si="44"/>
        <v>0</v>
      </c>
      <c r="DI106">
        <f t="shared" si="45"/>
        <v>29191.89</v>
      </c>
      <c r="DJ106">
        <f>DI106</f>
        <v>29191.89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ROW(Source!A175)</f>
        <v>175</v>
      </c>
      <c r="B107">
        <v>48184616</v>
      </c>
      <c r="C107">
        <v>48185161</v>
      </c>
      <c r="D107">
        <v>0</v>
      </c>
      <c r="E107">
        <v>105</v>
      </c>
      <c r="F107">
        <v>1</v>
      </c>
      <c r="G107">
        <v>1</v>
      </c>
      <c r="H107">
        <v>3</v>
      </c>
      <c r="I107" t="s">
        <v>410</v>
      </c>
      <c r="J107" t="s">
        <v>3</v>
      </c>
      <c r="K107" t="s">
        <v>411</v>
      </c>
      <c r="L107">
        <v>3277935</v>
      </c>
      <c r="N107">
        <v>1013</v>
      </c>
      <c r="O107" t="s">
        <v>412</v>
      </c>
      <c r="P107" t="s">
        <v>412</v>
      </c>
      <c r="Q107">
        <v>1</v>
      </c>
      <c r="W107">
        <v>0</v>
      </c>
      <c r="X107">
        <v>109509048</v>
      </c>
      <c r="Y107">
        <f t="shared" si="41"/>
        <v>2</v>
      </c>
      <c r="AA107">
        <v>612.14</v>
      </c>
      <c r="AB107">
        <v>0</v>
      </c>
      <c r="AC107">
        <v>0</v>
      </c>
      <c r="AD107">
        <v>0</v>
      </c>
      <c r="AE107">
        <v>612.13515000000007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</v>
      </c>
      <c r="AU107" t="s">
        <v>3</v>
      </c>
      <c r="AV107">
        <v>0</v>
      </c>
      <c r="AW107">
        <v>2</v>
      </c>
      <c r="AX107">
        <v>48185167</v>
      </c>
      <c r="AY107">
        <v>2</v>
      </c>
      <c r="AZ107">
        <v>16384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1224.2703000000001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1224.2703000000001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v>0</v>
      </c>
      <c r="CX107">
        <f>ROUND(Y107*Source!I175,7)</f>
        <v>2</v>
      </c>
      <c r="CY107">
        <f>AA107</f>
        <v>612.14</v>
      </c>
      <c r="CZ107">
        <f>AE107</f>
        <v>612.13515000000007</v>
      </c>
      <c r="DA107">
        <f>AI107</f>
        <v>1</v>
      </c>
      <c r="DB107">
        <f t="shared" si="42"/>
        <v>1224.27</v>
      </c>
      <c r="DC107">
        <f t="shared" si="43"/>
        <v>0</v>
      </c>
      <c r="DD107" t="s">
        <v>3</v>
      </c>
      <c r="DE107" t="s">
        <v>3</v>
      </c>
      <c r="DF107">
        <f t="shared" si="46"/>
        <v>1224.28</v>
      </c>
      <c r="DG107">
        <f t="shared" si="36"/>
        <v>0</v>
      </c>
      <c r="DH107">
        <f t="shared" si="44"/>
        <v>0</v>
      </c>
      <c r="DI107">
        <f t="shared" si="45"/>
        <v>0</v>
      </c>
      <c r="DJ107">
        <f>DF107</f>
        <v>1224.28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ROW(Source!A176)</f>
        <v>176</v>
      </c>
      <c r="B108">
        <v>48184616</v>
      </c>
      <c r="C108">
        <v>48185168</v>
      </c>
      <c r="D108">
        <v>45910346</v>
      </c>
      <c r="E108">
        <v>115</v>
      </c>
      <c r="F108">
        <v>1</v>
      </c>
      <c r="G108">
        <v>1</v>
      </c>
      <c r="H108">
        <v>1</v>
      </c>
      <c r="I108" t="s">
        <v>518</v>
      </c>
      <c r="J108" t="s">
        <v>3</v>
      </c>
      <c r="K108" t="s">
        <v>519</v>
      </c>
      <c r="L108">
        <v>1369</v>
      </c>
      <c r="N108">
        <v>1013</v>
      </c>
      <c r="O108" t="s">
        <v>520</v>
      </c>
      <c r="P108" t="s">
        <v>520</v>
      </c>
      <c r="Q108">
        <v>1</v>
      </c>
      <c r="W108">
        <v>0</v>
      </c>
      <c r="X108">
        <v>-1332618826</v>
      </c>
      <c r="Y108">
        <f t="shared" si="41"/>
        <v>336</v>
      </c>
      <c r="AA108">
        <v>0</v>
      </c>
      <c r="AB108">
        <v>0</v>
      </c>
      <c r="AC108">
        <v>0</v>
      </c>
      <c r="AD108">
        <v>1255.75</v>
      </c>
      <c r="AE108">
        <v>0</v>
      </c>
      <c r="AF108">
        <v>0</v>
      </c>
      <c r="AG108">
        <v>0</v>
      </c>
      <c r="AH108">
        <v>1255.75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0</v>
      </c>
      <c r="AQ108">
        <v>1</v>
      </c>
      <c r="AR108">
        <v>0</v>
      </c>
      <c r="AS108" t="s">
        <v>3</v>
      </c>
      <c r="AT108">
        <v>336</v>
      </c>
      <c r="AU108" t="s">
        <v>3</v>
      </c>
      <c r="AV108">
        <v>1</v>
      </c>
      <c r="AW108">
        <v>2</v>
      </c>
      <c r="AX108">
        <v>48185174</v>
      </c>
      <c r="AY108">
        <v>2</v>
      </c>
      <c r="AZ108">
        <v>131072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421932</v>
      </c>
      <c r="BN108">
        <v>336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421932</v>
      </c>
      <c r="BU108">
        <v>336</v>
      </c>
      <c r="BV108">
        <v>0</v>
      </c>
      <c r="BW108">
        <v>1</v>
      </c>
      <c r="CU108">
        <f>ROUND(AT108*Source!I176*AH108*AL108,2)</f>
        <v>421932</v>
      </c>
      <c r="CV108">
        <f>ROUND(Y108*Source!I176,7)</f>
        <v>336</v>
      </c>
      <c r="CW108">
        <v>0</v>
      </c>
      <c r="CX108">
        <f>ROUND(Y108*Source!I176,7)</f>
        <v>336</v>
      </c>
      <c r="CY108">
        <f>AD108</f>
        <v>1255.75</v>
      </c>
      <c r="CZ108">
        <f>AH108</f>
        <v>1255.75</v>
      </c>
      <c r="DA108">
        <f>AL108</f>
        <v>1</v>
      </c>
      <c r="DB108">
        <f t="shared" si="42"/>
        <v>421932</v>
      </c>
      <c r="DC108">
        <f t="shared" si="43"/>
        <v>0</v>
      </c>
      <c r="DD108" t="s">
        <v>3</v>
      </c>
      <c r="DE108" t="s">
        <v>3</v>
      </c>
      <c r="DF108">
        <f t="shared" si="46"/>
        <v>0</v>
      </c>
      <c r="DG108">
        <f t="shared" si="36"/>
        <v>0</v>
      </c>
      <c r="DH108">
        <f t="shared" si="44"/>
        <v>0</v>
      </c>
      <c r="DI108">
        <f t="shared" si="45"/>
        <v>421932</v>
      </c>
      <c r="DJ108">
        <f>DI108</f>
        <v>421932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ROW(Source!A176)</f>
        <v>176</v>
      </c>
      <c r="B109">
        <v>48184616</v>
      </c>
      <c r="C109">
        <v>48185168</v>
      </c>
      <c r="D109">
        <v>45910349</v>
      </c>
      <c r="E109">
        <v>115</v>
      </c>
      <c r="F109">
        <v>1</v>
      </c>
      <c r="G109">
        <v>1</v>
      </c>
      <c r="H109">
        <v>1</v>
      </c>
      <c r="I109" t="s">
        <v>521</v>
      </c>
      <c r="J109" t="s">
        <v>3</v>
      </c>
      <c r="K109" t="s">
        <v>522</v>
      </c>
      <c r="L109">
        <v>1369</v>
      </c>
      <c r="N109">
        <v>1013</v>
      </c>
      <c r="O109" t="s">
        <v>520</v>
      </c>
      <c r="P109" t="s">
        <v>520</v>
      </c>
      <c r="Q109">
        <v>1</v>
      </c>
      <c r="W109">
        <v>0</v>
      </c>
      <c r="X109">
        <v>439492917</v>
      </c>
      <c r="Y109">
        <f t="shared" si="41"/>
        <v>336</v>
      </c>
      <c r="AA109">
        <v>0</v>
      </c>
      <c r="AB109">
        <v>0</v>
      </c>
      <c r="AC109">
        <v>0</v>
      </c>
      <c r="AD109">
        <v>1144.78</v>
      </c>
      <c r="AE109">
        <v>0</v>
      </c>
      <c r="AF109">
        <v>0</v>
      </c>
      <c r="AG109">
        <v>0</v>
      </c>
      <c r="AH109">
        <v>1144.78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0</v>
      </c>
      <c r="AQ109">
        <v>1</v>
      </c>
      <c r="AR109">
        <v>0</v>
      </c>
      <c r="AS109" t="s">
        <v>3</v>
      </c>
      <c r="AT109">
        <v>336</v>
      </c>
      <c r="AU109" t="s">
        <v>3</v>
      </c>
      <c r="AV109">
        <v>1</v>
      </c>
      <c r="AW109">
        <v>2</v>
      </c>
      <c r="AX109">
        <v>48185175</v>
      </c>
      <c r="AY109">
        <v>2</v>
      </c>
      <c r="AZ109">
        <v>131072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384646.08</v>
      </c>
      <c r="BN109">
        <v>336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384646.08</v>
      </c>
      <c r="BU109">
        <v>336</v>
      </c>
      <c r="BV109">
        <v>0</v>
      </c>
      <c r="BW109">
        <v>1</v>
      </c>
      <c r="CU109">
        <f>ROUND(AT109*Source!I176*AH109*AL109,2)</f>
        <v>384646.08</v>
      </c>
      <c r="CV109">
        <f>ROUND(Y109*Source!I176,7)</f>
        <v>336</v>
      </c>
      <c r="CW109">
        <v>0</v>
      </c>
      <c r="CX109">
        <f>ROUND(Y109*Source!I176,7)</f>
        <v>336</v>
      </c>
      <c r="CY109">
        <f>AD109</f>
        <v>1144.78</v>
      </c>
      <c r="CZ109">
        <f>AH109</f>
        <v>1144.78</v>
      </c>
      <c r="DA109">
        <f>AL109</f>
        <v>1</v>
      </c>
      <c r="DB109">
        <f t="shared" si="42"/>
        <v>384646.08</v>
      </c>
      <c r="DC109">
        <f t="shared" si="43"/>
        <v>0</v>
      </c>
      <c r="DD109" t="s">
        <v>3</v>
      </c>
      <c r="DE109" t="s">
        <v>3</v>
      </c>
      <c r="DF109">
        <f t="shared" si="46"/>
        <v>0</v>
      </c>
      <c r="DG109">
        <f t="shared" si="36"/>
        <v>0</v>
      </c>
      <c r="DH109">
        <f t="shared" si="44"/>
        <v>0</v>
      </c>
      <c r="DI109">
        <f t="shared" si="45"/>
        <v>384646.08</v>
      </c>
      <c r="DJ109">
        <f>DI109</f>
        <v>384646.08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ROW(Source!A176)</f>
        <v>176</v>
      </c>
      <c r="B110">
        <v>48184616</v>
      </c>
      <c r="C110">
        <v>48185168</v>
      </c>
      <c r="D110">
        <v>45910359</v>
      </c>
      <c r="E110">
        <v>115</v>
      </c>
      <c r="F110">
        <v>1</v>
      </c>
      <c r="G110">
        <v>1</v>
      </c>
      <c r="H110">
        <v>1</v>
      </c>
      <c r="I110" t="s">
        <v>367</v>
      </c>
      <c r="J110" t="s">
        <v>3</v>
      </c>
      <c r="K110" t="s">
        <v>368</v>
      </c>
      <c r="L110">
        <v>1191</v>
      </c>
      <c r="N110">
        <v>1013</v>
      </c>
      <c r="O110" t="s">
        <v>366</v>
      </c>
      <c r="P110" t="s">
        <v>366</v>
      </c>
      <c r="Q110">
        <v>1</v>
      </c>
      <c r="W110">
        <v>0</v>
      </c>
      <c r="X110">
        <v>-1417349443</v>
      </c>
      <c r="Y110">
        <f t="shared" si="41"/>
        <v>135.80000000000001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0</v>
      </c>
      <c r="AQ110">
        <v>1</v>
      </c>
      <c r="AR110">
        <v>0</v>
      </c>
      <c r="AS110" t="s">
        <v>3</v>
      </c>
      <c r="AT110">
        <v>135.80000000000001</v>
      </c>
      <c r="AU110" t="s">
        <v>3</v>
      </c>
      <c r="AV110">
        <v>2</v>
      </c>
      <c r="AW110">
        <v>2</v>
      </c>
      <c r="AX110">
        <v>48185176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ROUND(Y110*Source!I176,7)</f>
        <v>135.80000000000001</v>
      </c>
      <c r="CY110">
        <f>AD110</f>
        <v>0</v>
      </c>
      <c r="CZ110">
        <f>AH110</f>
        <v>0</v>
      </c>
      <c r="DA110">
        <f>AL110</f>
        <v>1</v>
      </c>
      <c r="DB110">
        <f t="shared" si="42"/>
        <v>0</v>
      </c>
      <c r="DC110">
        <f t="shared" si="43"/>
        <v>0</v>
      </c>
      <c r="DD110" t="s">
        <v>3</v>
      </c>
      <c r="DE110" t="s">
        <v>3</v>
      </c>
      <c r="DF110">
        <f t="shared" si="46"/>
        <v>0</v>
      </c>
      <c r="DG110">
        <f t="shared" si="36"/>
        <v>0</v>
      </c>
      <c r="DH110">
        <f t="shared" si="44"/>
        <v>0</v>
      </c>
      <c r="DI110">
        <f t="shared" si="45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ROW(Source!A176)</f>
        <v>176</v>
      </c>
      <c r="B111">
        <v>48184616</v>
      </c>
      <c r="C111">
        <v>48185168</v>
      </c>
      <c r="D111">
        <v>46129559</v>
      </c>
      <c r="E111">
        <v>1</v>
      </c>
      <c r="F111">
        <v>1</v>
      </c>
      <c r="G111">
        <v>1</v>
      </c>
      <c r="H111">
        <v>2</v>
      </c>
      <c r="I111" t="s">
        <v>523</v>
      </c>
      <c r="J111" t="s">
        <v>524</v>
      </c>
      <c r="K111" t="s">
        <v>525</v>
      </c>
      <c r="L111">
        <v>1368</v>
      </c>
      <c r="N111">
        <v>1011</v>
      </c>
      <c r="O111" t="s">
        <v>372</v>
      </c>
      <c r="P111" t="s">
        <v>372</v>
      </c>
      <c r="Q111">
        <v>1</v>
      </c>
      <c r="W111">
        <v>0</v>
      </c>
      <c r="X111">
        <v>-1325344821</v>
      </c>
      <c r="Y111">
        <f t="shared" si="41"/>
        <v>135.80000000000001</v>
      </c>
      <c r="AA111">
        <v>0</v>
      </c>
      <c r="AB111">
        <v>1124.93</v>
      </c>
      <c r="AC111">
        <v>899.47</v>
      </c>
      <c r="AD111">
        <v>0</v>
      </c>
      <c r="AE111">
        <v>0</v>
      </c>
      <c r="AF111">
        <v>995.51</v>
      </c>
      <c r="AG111">
        <v>899.47</v>
      </c>
      <c r="AH111">
        <v>0</v>
      </c>
      <c r="AI111">
        <v>1</v>
      </c>
      <c r="AJ111">
        <v>1.1299999999999999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0</v>
      </c>
      <c r="AQ111">
        <v>1</v>
      </c>
      <c r="AR111">
        <v>0</v>
      </c>
      <c r="AS111" t="s">
        <v>3</v>
      </c>
      <c r="AT111">
        <v>135.80000000000001</v>
      </c>
      <c r="AU111" t="s">
        <v>3</v>
      </c>
      <c r="AV111">
        <v>0</v>
      </c>
      <c r="AW111">
        <v>2</v>
      </c>
      <c r="AX111">
        <v>48185177</v>
      </c>
      <c r="AY111">
        <v>2</v>
      </c>
      <c r="AZ111">
        <v>65536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135190.258</v>
      </c>
      <c r="BL111">
        <v>122148.02600000001</v>
      </c>
      <c r="BM111">
        <v>0</v>
      </c>
      <c r="BN111">
        <v>0</v>
      </c>
      <c r="BO111">
        <v>135.80000000000001</v>
      </c>
      <c r="BP111">
        <v>1</v>
      </c>
      <c r="BQ111">
        <v>0</v>
      </c>
      <c r="BR111">
        <v>135190.258</v>
      </c>
      <c r="BS111">
        <v>122148.02600000001</v>
      </c>
      <c r="BT111">
        <v>0</v>
      </c>
      <c r="BU111">
        <v>0</v>
      </c>
      <c r="BV111">
        <v>135.80000000000001</v>
      </c>
      <c r="BW111">
        <v>1</v>
      </c>
      <c r="CV111">
        <v>0</v>
      </c>
      <c r="CW111">
        <f>ROUND(Y111*Source!I176*DO111,7)</f>
        <v>135.80000000000001</v>
      </c>
      <c r="CX111">
        <f>ROUND(Y111*Source!I176,7)</f>
        <v>135.80000000000001</v>
      </c>
      <c r="CY111">
        <f>AB111</f>
        <v>1124.93</v>
      </c>
      <c r="CZ111">
        <f>AF111</f>
        <v>995.51</v>
      </c>
      <c r="DA111">
        <f>AJ111</f>
        <v>1.1299999999999999</v>
      </c>
      <c r="DB111">
        <f t="shared" si="42"/>
        <v>135190.26</v>
      </c>
      <c r="DC111">
        <f t="shared" si="43"/>
        <v>122148.03</v>
      </c>
      <c r="DD111" t="s">
        <v>3</v>
      </c>
      <c r="DE111" t="s">
        <v>3</v>
      </c>
      <c r="DF111">
        <f t="shared" si="46"/>
        <v>0</v>
      </c>
      <c r="DG111">
        <f>ROUND(ROUND(AF111*AJ111,2)*CX111,2)</f>
        <v>152765.49</v>
      </c>
      <c r="DH111">
        <f t="shared" si="44"/>
        <v>122148.03</v>
      </c>
      <c r="DI111">
        <f t="shared" si="45"/>
        <v>0</v>
      </c>
      <c r="DJ111">
        <f>DG111+DH111</f>
        <v>274913.52</v>
      </c>
      <c r="DK111">
        <v>0</v>
      </c>
      <c r="DL111" t="s">
        <v>526</v>
      </c>
      <c r="DM111">
        <v>5</v>
      </c>
      <c r="DN111" t="s">
        <v>366</v>
      </c>
      <c r="DO111">
        <v>1</v>
      </c>
    </row>
    <row r="112" spans="1:119" x14ac:dyDescent="0.2">
      <c r="A112">
        <f>ROW(Source!A176)</f>
        <v>176</v>
      </c>
      <c r="B112">
        <v>48184616</v>
      </c>
      <c r="C112">
        <v>48185168</v>
      </c>
      <c r="D112">
        <v>0</v>
      </c>
      <c r="E112">
        <v>105</v>
      </c>
      <c r="F112">
        <v>1</v>
      </c>
      <c r="G112">
        <v>1</v>
      </c>
      <c r="H112">
        <v>3</v>
      </c>
      <c r="I112" t="s">
        <v>410</v>
      </c>
      <c r="J112" t="s">
        <v>3</v>
      </c>
      <c r="K112" t="s">
        <v>411</v>
      </c>
      <c r="L112">
        <v>3277935</v>
      </c>
      <c r="N112">
        <v>1013</v>
      </c>
      <c r="O112" t="s">
        <v>412</v>
      </c>
      <c r="P112" t="s">
        <v>412</v>
      </c>
      <c r="Q112">
        <v>1</v>
      </c>
      <c r="W112">
        <v>0</v>
      </c>
      <c r="X112">
        <v>109509048</v>
      </c>
      <c r="Y112">
        <f t="shared" si="41"/>
        <v>2</v>
      </c>
      <c r="AA112">
        <v>8065.78</v>
      </c>
      <c r="AB112">
        <v>0</v>
      </c>
      <c r="AC112">
        <v>0</v>
      </c>
      <c r="AD112">
        <v>0</v>
      </c>
      <c r="AE112">
        <v>8065.7808000000005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2</v>
      </c>
      <c r="AU112" t="s">
        <v>3</v>
      </c>
      <c r="AV112">
        <v>0</v>
      </c>
      <c r="AW112">
        <v>2</v>
      </c>
      <c r="AX112">
        <v>48185178</v>
      </c>
      <c r="AY112">
        <v>2</v>
      </c>
      <c r="AZ112">
        <v>16384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16131.561600000001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16131.561600000001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v>0</v>
      </c>
      <c r="CX112">
        <f>ROUND(Y112*Source!I176,7)</f>
        <v>2</v>
      </c>
      <c r="CY112">
        <f>AA112</f>
        <v>8065.78</v>
      </c>
      <c r="CZ112">
        <f>AE112</f>
        <v>8065.7808000000005</v>
      </c>
      <c r="DA112">
        <f>AI112</f>
        <v>1</v>
      </c>
      <c r="DB112">
        <f t="shared" si="42"/>
        <v>16131.56</v>
      </c>
      <c r="DC112">
        <f t="shared" si="43"/>
        <v>0</v>
      </c>
      <c r="DD112" t="s">
        <v>3</v>
      </c>
      <c r="DE112" t="s">
        <v>3</v>
      </c>
      <c r="DF112">
        <f t="shared" si="46"/>
        <v>16131.56</v>
      </c>
      <c r="DG112">
        <f t="shared" ref="DG112:DG157" si="47">ROUND(ROUND(AF112,2)*CX112,2)</f>
        <v>0</v>
      </c>
      <c r="DH112">
        <f t="shared" si="44"/>
        <v>0</v>
      </c>
      <c r="DI112">
        <f t="shared" si="45"/>
        <v>0</v>
      </c>
      <c r="DJ112">
        <f>DF112</f>
        <v>16131.56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ROW(Source!A177)</f>
        <v>177</v>
      </c>
      <c r="B113">
        <v>48184616</v>
      </c>
      <c r="C113">
        <v>48185179</v>
      </c>
      <c r="D113">
        <v>45910346</v>
      </c>
      <c r="E113">
        <v>115</v>
      </c>
      <c r="F113">
        <v>1</v>
      </c>
      <c r="G113">
        <v>1</v>
      </c>
      <c r="H113">
        <v>1</v>
      </c>
      <c r="I113" t="s">
        <v>518</v>
      </c>
      <c r="J113" t="s">
        <v>3</v>
      </c>
      <c r="K113" t="s">
        <v>519</v>
      </c>
      <c r="L113">
        <v>1369</v>
      </c>
      <c r="N113">
        <v>1013</v>
      </c>
      <c r="O113" t="s">
        <v>520</v>
      </c>
      <c r="P113" t="s">
        <v>520</v>
      </c>
      <c r="Q113">
        <v>1</v>
      </c>
      <c r="W113">
        <v>0</v>
      </c>
      <c r="X113">
        <v>-1332618826</v>
      </c>
      <c r="Y113">
        <f t="shared" si="41"/>
        <v>24</v>
      </c>
      <c r="AA113">
        <v>0</v>
      </c>
      <c r="AB113">
        <v>0</v>
      </c>
      <c r="AC113">
        <v>0</v>
      </c>
      <c r="AD113">
        <v>1255.75</v>
      </c>
      <c r="AE113">
        <v>0</v>
      </c>
      <c r="AF113">
        <v>0</v>
      </c>
      <c r="AG113">
        <v>0</v>
      </c>
      <c r="AH113">
        <v>1255.75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0</v>
      </c>
      <c r="AQ113">
        <v>1</v>
      </c>
      <c r="AR113">
        <v>0</v>
      </c>
      <c r="AS113" t="s">
        <v>3</v>
      </c>
      <c r="AT113">
        <v>24</v>
      </c>
      <c r="AU113" t="s">
        <v>3</v>
      </c>
      <c r="AV113">
        <v>1</v>
      </c>
      <c r="AW113">
        <v>2</v>
      </c>
      <c r="AX113">
        <v>48185183</v>
      </c>
      <c r="AY113">
        <v>2</v>
      </c>
      <c r="AZ113">
        <v>131072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30138</v>
      </c>
      <c r="BN113">
        <v>24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30138</v>
      </c>
      <c r="BU113">
        <v>24</v>
      </c>
      <c r="BV113">
        <v>0</v>
      </c>
      <c r="BW113">
        <v>1</v>
      </c>
      <c r="CU113">
        <f>ROUND(AT113*Source!I177*AH113*AL113,2)</f>
        <v>30138</v>
      </c>
      <c r="CV113">
        <f>ROUND(Y113*Source!I177,7)</f>
        <v>24</v>
      </c>
      <c r="CW113">
        <v>0</v>
      </c>
      <c r="CX113">
        <f>ROUND(Y113*Source!I177,7)</f>
        <v>24</v>
      </c>
      <c r="CY113">
        <f>AD113</f>
        <v>1255.75</v>
      </c>
      <c r="CZ113">
        <f>AH113</f>
        <v>1255.75</v>
      </c>
      <c r="DA113">
        <f>AL113</f>
        <v>1</v>
      </c>
      <c r="DB113">
        <f t="shared" si="42"/>
        <v>30138</v>
      </c>
      <c r="DC113">
        <f t="shared" si="43"/>
        <v>0</v>
      </c>
      <c r="DD113" t="s">
        <v>3</v>
      </c>
      <c r="DE113" t="s">
        <v>3</v>
      </c>
      <c r="DF113">
        <f t="shared" si="46"/>
        <v>0</v>
      </c>
      <c r="DG113">
        <f t="shared" si="47"/>
        <v>0</v>
      </c>
      <c r="DH113">
        <f t="shared" si="44"/>
        <v>0</v>
      </c>
      <c r="DI113">
        <f t="shared" si="45"/>
        <v>30138</v>
      </c>
      <c r="DJ113">
        <f>DI113</f>
        <v>30138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ROW(Source!A177)</f>
        <v>177</v>
      </c>
      <c r="B114">
        <v>48184616</v>
      </c>
      <c r="C114">
        <v>48185179</v>
      </c>
      <c r="D114">
        <v>45910349</v>
      </c>
      <c r="E114">
        <v>115</v>
      </c>
      <c r="F114">
        <v>1</v>
      </c>
      <c r="G114">
        <v>1</v>
      </c>
      <c r="H114">
        <v>1</v>
      </c>
      <c r="I114" t="s">
        <v>521</v>
      </c>
      <c r="J114" t="s">
        <v>3</v>
      </c>
      <c r="K114" t="s">
        <v>522</v>
      </c>
      <c r="L114">
        <v>1369</v>
      </c>
      <c r="N114">
        <v>1013</v>
      </c>
      <c r="O114" t="s">
        <v>520</v>
      </c>
      <c r="P114" t="s">
        <v>520</v>
      </c>
      <c r="Q114">
        <v>1</v>
      </c>
      <c r="W114">
        <v>0</v>
      </c>
      <c r="X114">
        <v>439492917</v>
      </c>
      <c r="Y114">
        <f t="shared" si="41"/>
        <v>24</v>
      </c>
      <c r="AA114">
        <v>0</v>
      </c>
      <c r="AB114">
        <v>0</v>
      </c>
      <c r="AC114">
        <v>0</v>
      </c>
      <c r="AD114">
        <v>1144.78</v>
      </c>
      <c r="AE114">
        <v>0</v>
      </c>
      <c r="AF114">
        <v>0</v>
      </c>
      <c r="AG114">
        <v>0</v>
      </c>
      <c r="AH114">
        <v>1144.78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0</v>
      </c>
      <c r="AQ114">
        <v>1</v>
      </c>
      <c r="AR114">
        <v>0</v>
      </c>
      <c r="AS114" t="s">
        <v>3</v>
      </c>
      <c r="AT114">
        <v>24</v>
      </c>
      <c r="AU114" t="s">
        <v>3</v>
      </c>
      <c r="AV114">
        <v>1</v>
      </c>
      <c r="AW114">
        <v>2</v>
      </c>
      <c r="AX114">
        <v>48185184</v>
      </c>
      <c r="AY114">
        <v>2</v>
      </c>
      <c r="AZ114">
        <v>131072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27474.720000000001</v>
      </c>
      <c r="BN114">
        <v>24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27474.720000000001</v>
      </c>
      <c r="BU114">
        <v>24</v>
      </c>
      <c r="BV114">
        <v>0</v>
      </c>
      <c r="BW114">
        <v>1</v>
      </c>
      <c r="CU114">
        <f>ROUND(AT114*Source!I177*AH114*AL114,2)</f>
        <v>27474.720000000001</v>
      </c>
      <c r="CV114">
        <f>ROUND(Y114*Source!I177,7)</f>
        <v>24</v>
      </c>
      <c r="CW114">
        <v>0</v>
      </c>
      <c r="CX114">
        <f>ROUND(Y114*Source!I177,7)</f>
        <v>24</v>
      </c>
      <c r="CY114">
        <f>AD114</f>
        <v>1144.78</v>
      </c>
      <c r="CZ114">
        <f>AH114</f>
        <v>1144.78</v>
      </c>
      <c r="DA114">
        <f>AL114</f>
        <v>1</v>
      </c>
      <c r="DB114">
        <f t="shared" si="42"/>
        <v>27474.720000000001</v>
      </c>
      <c r="DC114">
        <f t="shared" si="43"/>
        <v>0</v>
      </c>
      <c r="DD114" t="s">
        <v>3</v>
      </c>
      <c r="DE114" t="s">
        <v>3</v>
      </c>
      <c r="DF114">
        <f t="shared" si="46"/>
        <v>0</v>
      </c>
      <c r="DG114">
        <f t="shared" si="47"/>
        <v>0</v>
      </c>
      <c r="DH114">
        <f t="shared" si="44"/>
        <v>0</v>
      </c>
      <c r="DI114">
        <f t="shared" si="45"/>
        <v>27474.720000000001</v>
      </c>
      <c r="DJ114">
        <f>DI114</f>
        <v>27474.720000000001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ROW(Source!A177)</f>
        <v>177</v>
      </c>
      <c r="B115">
        <v>48184616</v>
      </c>
      <c r="C115">
        <v>48185179</v>
      </c>
      <c r="D115">
        <v>0</v>
      </c>
      <c r="E115">
        <v>105</v>
      </c>
      <c r="F115">
        <v>1</v>
      </c>
      <c r="G115">
        <v>1</v>
      </c>
      <c r="H115">
        <v>3</v>
      </c>
      <c r="I115" t="s">
        <v>410</v>
      </c>
      <c r="J115" t="s">
        <v>3</v>
      </c>
      <c r="K115" t="s">
        <v>411</v>
      </c>
      <c r="L115">
        <v>3277935</v>
      </c>
      <c r="N115">
        <v>1013</v>
      </c>
      <c r="O115" t="s">
        <v>412</v>
      </c>
      <c r="P115" t="s">
        <v>412</v>
      </c>
      <c r="Q115">
        <v>1</v>
      </c>
      <c r="W115">
        <v>0</v>
      </c>
      <c r="X115">
        <v>109509048</v>
      </c>
      <c r="Y115">
        <f t="shared" si="41"/>
        <v>2</v>
      </c>
      <c r="AA115">
        <v>576.13</v>
      </c>
      <c r="AB115">
        <v>0</v>
      </c>
      <c r="AC115">
        <v>0</v>
      </c>
      <c r="AD115">
        <v>0</v>
      </c>
      <c r="AE115">
        <v>576.12720000000002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2</v>
      </c>
      <c r="AU115" t="s">
        <v>3</v>
      </c>
      <c r="AV115">
        <v>0</v>
      </c>
      <c r="AW115">
        <v>2</v>
      </c>
      <c r="AX115">
        <v>48185185</v>
      </c>
      <c r="AY115">
        <v>2</v>
      </c>
      <c r="AZ115">
        <v>16384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1152.2544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1152.2544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ROUND(Y115*Source!I177,7)</f>
        <v>2</v>
      </c>
      <c r="CY115">
        <f>AA115</f>
        <v>576.13</v>
      </c>
      <c r="CZ115">
        <f>AE115</f>
        <v>576.12720000000002</v>
      </c>
      <c r="DA115">
        <f>AI115</f>
        <v>1</v>
      </c>
      <c r="DB115">
        <f t="shared" si="42"/>
        <v>1152.25</v>
      </c>
      <c r="DC115">
        <f t="shared" si="43"/>
        <v>0</v>
      </c>
      <c r="DD115" t="s">
        <v>3</v>
      </c>
      <c r="DE115" t="s">
        <v>3</v>
      </c>
      <c r="DF115">
        <f t="shared" si="46"/>
        <v>1152.26</v>
      </c>
      <c r="DG115">
        <f t="shared" si="47"/>
        <v>0</v>
      </c>
      <c r="DH115">
        <f t="shared" si="44"/>
        <v>0</v>
      </c>
      <c r="DI115">
        <f t="shared" si="45"/>
        <v>0</v>
      </c>
      <c r="DJ115">
        <f>DF115</f>
        <v>1152.26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ROW(Source!A178)</f>
        <v>178</v>
      </c>
      <c r="B116">
        <v>48184616</v>
      </c>
      <c r="C116">
        <v>48185186</v>
      </c>
      <c r="D116">
        <v>45910346</v>
      </c>
      <c r="E116">
        <v>115</v>
      </c>
      <c r="F116">
        <v>1</v>
      </c>
      <c r="G116">
        <v>1</v>
      </c>
      <c r="H116">
        <v>1</v>
      </c>
      <c r="I116" t="s">
        <v>518</v>
      </c>
      <c r="J116" t="s">
        <v>3</v>
      </c>
      <c r="K116" t="s">
        <v>519</v>
      </c>
      <c r="L116">
        <v>1369</v>
      </c>
      <c r="N116">
        <v>1013</v>
      </c>
      <c r="O116" t="s">
        <v>520</v>
      </c>
      <c r="P116" t="s">
        <v>520</v>
      </c>
      <c r="Q116">
        <v>1</v>
      </c>
      <c r="W116">
        <v>0</v>
      </c>
      <c r="X116">
        <v>-1332618826</v>
      </c>
      <c r="Y116">
        <f t="shared" si="41"/>
        <v>2</v>
      </c>
      <c r="AA116">
        <v>0</v>
      </c>
      <c r="AB116">
        <v>0</v>
      </c>
      <c r="AC116">
        <v>0</v>
      </c>
      <c r="AD116">
        <v>1255.75</v>
      </c>
      <c r="AE116">
        <v>0</v>
      </c>
      <c r="AF116">
        <v>0</v>
      </c>
      <c r="AG116">
        <v>0</v>
      </c>
      <c r="AH116">
        <v>1255.75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0</v>
      </c>
      <c r="AQ116">
        <v>1</v>
      </c>
      <c r="AR116">
        <v>0</v>
      </c>
      <c r="AS116" t="s">
        <v>3</v>
      </c>
      <c r="AT116">
        <v>2</v>
      </c>
      <c r="AU116" t="s">
        <v>3</v>
      </c>
      <c r="AV116">
        <v>1</v>
      </c>
      <c r="AW116">
        <v>2</v>
      </c>
      <c r="AX116">
        <v>48185190</v>
      </c>
      <c r="AY116">
        <v>2</v>
      </c>
      <c r="AZ116">
        <v>131072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2511.5</v>
      </c>
      <c r="BN116">
        <v>2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2511.5</v>
      </c>
      <c r="BU116">
        <v>2</v>
      </c>
      <c r="BV116">
        <v>0</v>
      </c>
      <c r="BW116">
        <v>1</v>
      </c>
      <c r="CU116">
        <f>ROUND(AT116*Source!I178*AH116*AL116,2)</f>
        <v>2511.5</v>
      </c>
      <c r="CV116">
        <f>ROUND(Y116*Source!I178,7)</f>
        <v>2</v>
      </c>
      <c r="CW116">
        <v>0</v>
      </c>
      <c r="CX116">
        <f>ROUND(Y116*Source!I178,7)</f>
        <v>2</v>
      </c>
      <c r="CY116">
        <f>AD116</f>
        <v>1255.75</v>
      </c>
      <c r="CZ116">
        <f>AH116</f>
        <v>1255.75</v>
      </c>
      <c r="DA116">
        <f>AL116</f>
        <v>1</v>
      </c>
      <c r="DB116">
        <f t="shared" si="42"/>
        <v>2511.5</v>
      </c>
      <c r="DC116">
        <f t="shared" si="43"/>
        <v>0</v>
      </c>
      <c r="DD116" t="s">
        <v>3</v>
      </c>
      <c r="DE116" t="s">
        <v>3</v>
      </c>
      <c r="DF116">
        <f t="shared" si="46"/>
        <v>0</v>
      </c>
      <c r="DG116">
        <f t="shared" si="47"/>
        <v>0</v>
      </c>
      <c r="DH116">
        <f t="shared" si="44"/>
        <v>0</v>
      </c>
      <c r="DI116">
        <f t="shared" si="45"/>
        <v>2511.5</v>
      </c>
      <c r="DJ116">
        <f>DI116</f>
        <v>2511.5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ROW(Source!A178)</f>
        <v>178</v>
      </c>
      <c r="B117">
        <v>48184616</v>
      </c>
      <c r="C117">
        <v>48185186</v>
      </c>
      <c r="D117">
        <v>45910349</v>
      </c>
      <c r="E117">
        <v>115</v>
      </c>
      <c r="F117">
        <v>1</v>
      </c>
      <c r="G117">
        <v>1</v>
      </c>
      <c r="H117">
        <v>1</v>
      </c>
      <c r="I117" t="s">
        <v>521</v>
      </c>
      <c r="J117" t="s">
        <v>3</v>
      </c>
      <c r="K117" t="s">
        <v>522</v>
      </c>
      <c r="L117">
        <v>1369</v>
      </c>
      <c r="N117">
        <v>1013</v>
      </c>
      <c r="O117" t="s">
        <v>520</v>
      </c>
      <c r="P117" t="s">
        <v>520</v>
      </c>
      <c r="Q117">
        <v>1</v>
      </c>
      <c r="W117">
        <v>0</v>
      </c>
      <c r="X117">
        <v>439492917</v>
      </c>
      <c r="Y117">
        <f t="shared" si="41"/>
        <v>2</v>
      </c>
      <c r="AA117">
        <v>0</v>
      </c>
      <c r="AB117">
        <v>0</v>
      </c>
      <c r="AC117">
        <v>0</v>
      </c>
      <c r="AD117">
        <v>1144.78</v>
      </c>
      <c r="AE117">
        <v>0</v>
      </c>
      <c r="AF117">
        <v>0</v>
      </c>
      <c r="AG117">
        <v>0</v>
      </c>
      <c r="AH117">
        <v>1144.78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0</v>
      </c>
      <c r="AQ117">
        <v>1</v>
      </c>
      <c r="AR117">
        <v>0</v>
      </c>
      <c r="AS117" t="s">
        <v>3</v>
      </c>
      <c r="AT117">
        <v>2</v>
      </c>
      <c r="AU117" t="s">
        <v>3</v>
      </c>
      <c r="AV117">
        <v>1</v>
      </c>
      <c r="AW117">
        <v>2</v>
      </c>
      <c r="AX117">
        <v>48185191</v>
      </c>
      <c r="AY117">
        <v>2</v>
      </c>
      <c r="AZ117">
        <v>131072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2289.56</v>
      </c>
      <c r="BN117">
        <v>2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2289.56</v>
      </c>
      <c r="BU117">
        <v>2</v>
      </c>
      <c r="BV117">
        <v>0</v>
      </c>
      <c r="BW117">
        <v>1</v>
      </c>
      <c r="CU117">
        <f>ROUND(AT117*Source!I178*AH117*AL117,2)</f>
        <v>2289.56</v>
      </c>
      <c r="CV117">
        <f>ROUND(Y117*Source!I178,7)</f>
        <v>2</v>
      </c>
      <c r="CW117">
        <v>0</v>
      </c>
      <c r="CX117">
        <f>ROUND(Y117*Source!I178,7)</f>
        <v>2</v>
      </c>
      <c r="CY117">
        <f>AD117</f>
        <v>1144.78</v>
      </c>
      <c r="CZ117">
        <f>AH117</f>
        <v>1144.78</v>
      </c>
      <c r="DA117">
        <f>AL117</f>
        <v>1</v>
      </c>
      <c r="DB117">
        <f t="shared" si="42"/>
        <v>2289.56</v>
      </c>
      <c r="DC117">
        <f t="shared" si="43"/>
        <v>0</v>
      </c>
      <c r="DD117" t="s">
        <v>3</v>
      </c>
      <c r="DE117" t="s">
        <v>3</v>
      </c>
      <c r="DF117">
        <f t="shared" si="46"/>
        <v>0</v>
      </c>
      <c r="DG117">
        <f t="shared" si="47"/>
        <v>0</v>
      </c>
      <c r="DH117">
        <f t="shared" si="44"/>
        <v>0</v>
      </c>
      <c r="DI117">
        <f t="shared" si="45"/>
        <v>2289.56</v>
      </c>
      <c r="DJ117">
        <f>DI117</f>
        <v>2289.56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ROW(Source!A178)</f>
        <v>178</v>
      </c>
      <c r="B118">
        <v>48184616</v>
      </c>
      <c r="C118">
        <v>48185186</v>
      </c>
      <c r="D118">
        <v>0</v>
      </c>
      <c r="E118">
        <v>105</v>
      </c>
      <c r="F118">
        <v>1</v>
      </c>
      <c r="G118">
        <v>1</v>
      </c>
      <c r="H118">
        <v>3</v>
      </c>
      <c r="I118" t="s">
        <v>410</v>
      </c>
      <c r="J118" t="s">
        <v>3</v>
      </c>
      <c r="K118" t="s">
        <v>411</v>
      </c>
      <c r="L118">
        <v>3277935</v>
      </c>
      <c r="N118">
        <v>1013</v>
      </c>
      <c r="O118" t="s">
        <v>412</v>
      </c>
      <c r="P118" t="s">
        <v>412</v>
      </c>
      <c r="Q118">
        <v>1</v>
      </c>
      <c r="W118">
        <v>0</v>
      </c>
      <c r="X118">
        <v>109509048</v>
      </c>
      <c r="Y118">
        <f t="shared" si="41"/>
        <v>2</v>
      </c>
      <c r="AA118">
        <v>48.01</v>
      </c>
      <c r="AB118">
        <v>0</v>
      </c>
      <c r="AC118">
        <v>0</v>
      </c>
      <c r="AD118">
        <v>0</v>
      </c>
      <c r="AE118">
        <v>48.010599999999997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2</v>
      </c>
      <c r="AU118" t="s">
        <v>3</v>
      </c>
      <c r="AV118">
        <v>0</v>
      </c>
      <c r="AW118">
        <v>2</v>
      </c>
      <c r="AX118">
        <v>48185192</v>
      </c>
      <c r="AY118">
        <v>2</v>
      </c>
      <c r="AZ118">
        <v>16384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96.021199999999993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96.021199999999993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ROUND(Y118*Source!I178,7)</f>
        <v>2</v>
      </c>
      <c r="CY118">
        <f>AA118</f>
        <v>48.01</v>
      </c>
      <c r="CZ118">
        <f>AE118</f>
        <v>48.010599999999997</v>
      </c>
      <c r="DA118">
        <f>AI118</f>
        <v>1</v>
      </c>
      <c r="DB118">
        <f t="shared" si="42"/>
        <v>96.02</v>
      </c>
      <c r="DC118">
        <f t="shared" si="43"/>
        <v>0</v>
      </c>
      <c r="DD118" t="s">
        <v>3</v>
      </c>
      <c r="DE118" t="s">
        <v>3</v>
      </c>
      <c r="DF118">
        <f t="shared" si="46"/>
        <v>96.02</v>
      </c>
      <c r="DG118">
        <f t="shared" si="47"/>
        <v>0</v>
      </c>
      <c r="DH118">
        <f t="shared" si="44"/>
        <v>0</v>
      </c>
      <c r="DI118">
        <f t="shared" si="45"/>
        <v>0</v>
      </c>
      <c r="DJ118">
        <f>DF118</f>
        <v>96.02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ROW(Source!A179)</f>
        <v>179</v>
      </c>
      <c r="B119">
        <v>48184616</v>
      </c>
      <c r="C119">
        <v>48185193</v>
      </c>
      <c r="D119">
        <v>45910070</v>
      </c>
      <c r="E119">
        <v>115</v>
      </c>
      <c r="F119">
        <v>1</v>
      </c>
      <c r="G119">
        <v>1</v>
      </c>
      <c r="H119">
        <v>1</v>
      </c>
      <c r="I119" t="s">
        <v>527</v>
      </c>
      <c r="J119" t="s">
        <v>3</v>
      </c>
      <c r="K119" t="s">
        <v>528</v>
      </c>
      <c r="L119">
        <v>1191</v>
      </c>
      <c r="N119">
        <v>1013</v>
      </c>
      <c r="O119" t="s">
        <v>366</v>
      </c>
      <c r="P119" t="s">
        <v>366</v>
      </c>
      <c r="Q119">
        <v>1</v>
      </c>
      <c r="W119">
        <v>0</v>
      </c>
      <c r="X119">
        <v>-1217921481</v>
      </c>
      <c r="Y119">
        <f t="shared" si="41"/>
        <v>2.1</v>
      </c>
      <c r="AA119">
        <v>0</v>
      </c>
      <c r="AB119">
        <v>0</v>
      </c>
      <c r="AC119">
        <v>0</v>
      </c>
      <c r="AD119">
        <v>695.04</v>
      </c>
      <c r="AE119">
        <v>0</v>
      </c>
      <c r="AF119">
        <v>0</v>
      </c>
      <c r="AG119">
        <v>0</v>
      </c>
      <c r="AH119">
        <v>695.04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0</v>
      </c>
      <c r="AQ119">
        <v>1</v>
      </c>
      <c r="AR119">
        <v>0</v>
      </c>
      <c r="AS119" t="s">
        <v>3</v>
      </c>
      <c r="AT119">
        <v>2.1</v>
      </c>
      <c r="AU119" t="s">
        <v>3</v>
      </c>
      <c r="AV119">
        <v>1</v>
      </c>
      <c r="AW119">
        <v>2</v>
      </c>
      <c r="AX119">
        <v>48185198</v>
      </c>
      <c r="AY119">
        <v>2</v>
      </c>
      <c r="AZ119">
        <v>131072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1459.5840000000001</v>
      </c>
      <c r="BN119">
        <v>2.1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1459.5840000000001</v>
      </c>
      <c r="BU119">
        <v>2.1</v>
      </c>
      <c r="BV119">
        <v>0</v>
      </c>
      <c r="BW119">
        <v>1</v>
      </c>
      <c r="CU119">
        <f>ROUND(AT119*Source!I179*AH119*AL119,2)</f>
        <v>1459.58</v>
      </c>
      <c r="CV119">
        <f>ROUND(Y119*Source!I179,7)</f>
        <v>2.1</v>
      </c>
      <c r="CW119">
        <v>0</v>
      </c>
      <c r="CX119">
        <f>ROUND(Y119*Source!I179,7)</f>
        <v>2.1</v>
      </c>
      <c r="CY119">
        <f>AD119</f>
        <v>695.04</v>
      </c>
      <c r="CZ119">
        <f>AH119</f>
        <v>695.04</v>
      </c>
      <c r="DA119">
        <f>AL119</f>
        <v>1</v>
      </c>
      <c r="DB119">
        <f t="shared" si="42"/>
        <v>1459.58</v>
      </c>
      <c r="DC119">
        <f t="shared" si="43"/>
        <v>0</v>
      </c>
      <c r="DD119" t="s">
        <v>3</v>
      </c>
      <c r="DE119" t="s">
        <v>3</v>
      </c>
      <c r="DF119">
        <f t="shared" si="46"/>
        <v>0</v>
      </c>
      <c r="DG119">
        <f t="shared" si="47"/>
        <v>0</v>
      </c>
      <c r="DH119">
        <f t="shared" si="44"/>
        <v>0</v>
      </c>
      <c r="DI119">
        <f t="shared" si="45"/>
        <v>1459.58</v>
      </c>
      <c r="DJ119">
        <f>DI119</f>
        <v>1459.58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ROW(Source!A179)</f>
        <v>179</v>
      </c>
      <c r="B120">
        <v>48184616</v>
      </c>
      <c r="C120">
        <v>48185193</v>
      </c>
      <c r="D120">
        <v>45910359</v>
      </c>
      <c r="E120">
        <v>115</v>
      </c>
      <c r="F120">
        <v>1</v>
      </c>
      <c r="G120">
        <v>1</v>
      </c>
      <c r="H120">
        <v>1</v>
      </c>
      <c r="I120" t="s">
        <v>367</v>
      </c>
      <c r="J120" t="s">
        <v>3</v>
      </c>
      <c r="K120" t="s">
        <v>368</v>
      </c>
      <c r="L120">
        <v>1191</v>
      </c>
      <c r="N120">
        <v>1013</v>
      </c>
      <c r="O120" t="s">
        <v>366</v>
      </c>
      <c r="P120" t="s">
        <v>366</v>
      </c>
      <c r="Q120">
        <v>1</v>
      </c>
      <c r="W120">
        <v>0</v>
      </c>
      <c r="X120">
        <v>-1417349443</v>
      </c>
      <c r="Y120">
        <f t="shared" si="41"/>
        <v>0.08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0</v>
      </c>
      <c r="AQ120">
        <v>1</v>
      </c>
      <c r="AR120">
        <v>0</v>
      </c>
      <c r="AS120" t="s">
        <v>3</v>
      </c>
      <c r="AT120">
        <v>0.08</v>
      </c>
      <c r="AU120" t="s">
        <v>3</v>
      </c>
      <c r="AV120">
        <v>2</v>
      </c>
      <c r="AW120">
        <v>2</v>
      </c>
      <c r="AX120">
        <v>48185199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ROUND(Y120*Source!I179,7)</f>
        <v>0.08</v>
      </c>
      <c r="CY120">
        <f>AD120</f>
        <v>0</v>
      </c>
      <c r="CZ120">
        <f>AH120</f>
        <v>0</v>
      </c>
      <c r="DA120">
        <f>AL120</f>
        <v>1</v>
      </c>
      <c r="DB120">
        <f t="shared" si="42"/>
        <v>0</v>
      </c>
      <c r="DC120">
        <f t="shared" si="43"/>
        <v>0</v>
      </c>
      <c r="DD120" t="s">
        <v>3</v>
      </c>
      <c r="DE120" t="s">
        <v>3</v>
      </c>
      <c r="DF120">
        <f t="shared" si="46"/>
        <v>0</v>
      </c>
      <c r="DG120">
        <f t="shared" si="47"/>
        <v>0</v>
      </c>
      <c r="DH120">
        <f t="shared" si="44"/>
        <v>0</v>
      </c>
      <c r="DI120">
        <f t="shared" si="45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ROW(Source!A179)</f>
        <v>179</v>
      </c>
      <c r="B121">
        <v>48184616</v>
      </c>
      <c r="C121">
        <v>48185193</v>
      </c>
      <c r="D121">
        <v>46128688</v>
      </c>
      <c r="E121">
        <v>1</v>
      </c>
      <c r="F121">
        <v>1</v>
      </c>
      <c r="G121">
        <v>1</v>
      </c>
      <c r="H121">
        <v>2</v>
      </c>
      <c r="I121" t="s">
        <v>529</v>
      </c>
      <c r="J121" t="s">
        <v>530</v>
      </c>
      <c r="K121" t="s">
        <v>531</v>
      </c>
      <c r="L121">
        <v>1368</v>
      </c>
      <c r="N121">
        <v>1011</v>
      </c>
      <c r="O121" t="s">
        <v>372</v>
      </c>
      <c r="P121" t="s">
        <v>372</v>
      </c>
      <c r="Q121">
        <v>1</v>
      </c>
      <c r="W121">
        <v>0</v>
      </c>
      <c r="X121">
        <v>1691131549</v>
      </c>
      <c r="Y121">
        <f t="shared" si="41"/>
        <v>0.08</v>
      </c>
      <c r="AA121">
        <v>0</v>
      </c>
      <c r="AB121">
        <v>1496.8</v>
      </c>
      <c r="AC121">
        <v>899.47</v>
      </c>
      <c r="AD121">
        <v>0</v>
      </c>
      <c r="AE121">
        <v>0</v>
      </c>
      <c r="AF121">
        <v>1496.8</v>
      </c>
      <c r="AG121">
        <v>899.47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0</v>
      </c>
      <c r="AQ121">
        <v>1</v>
      </c>
      <c r="AR121">
        <v>0</v>
      </c>
      <c r="AS121" t="s">
        <v>3</v>
      </c>
      <c r="AT121">
        <v>0.08</v>
      </c>
      <c r="AU121" t="s">
        <v>3</v>
      </c>
      <c r="AV121">
        <v>0</v>
      </c>
      <c r="AW121">
        <v>2</v>
      </c>
      <c r="AX121">
        <v>48185200</v>
      </c>
      <c r="AY121">
        <v>2</v>
      </c>
      <c r="AZ121">
        <v>98304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119.744</v>
      </c>
      <c r="BL121">
        <v>71.957599999999999</v>
      </c>
      <c r="BM121">
        <v>0</v>
      </c>
      <c r="BN121">
        <v>0</v>
      </c>
      <c r="BO121">
        <v>0.08</v>
      </c>
      <c r="BP121">
        <v>1</v>
      </c>
      <c r="BQ121">
        <v>0</v>
      </c>
      <c r="BR121">
        <v>119.744</v>
      </c>
      <c r="BS121">
        <v>71.957599999999999</v>
      </c>
      <c r="BT121">
        <v>0</v>
      </c>
      <c r="BU121">
        <v>0</v>
      </c>
      <c r="BV121">
        <v>0.08</v>
      </c>
      <c r="BW121">
        <v>1</v>
      </c>
      <c r="CV121">
        <v>0</v>
      </c>
      <c r="CW121">
        <f>ROUND(Y121*Source!I179*DO121,7)</f>
        <v>0.08</v>
      </c>
      <c r="CX121">
        <f>ROUND(Y121*Source!I179,7)</f>
        <v>0.08</v>
      </c>
      <c r="CY121">
        <f>AB121</f>
        <v>1496.8</v>
      </c>
      <c r="CZ121">
        <f>AF121</f>
        <v>1496.8</v>
      </c>
      <c r="DA121">
        <f>AJ121</f>
        <v>1</v>
      </c>
      <c r="DB121">
        <f t="shared" si="42"/>
        <v>119.74</v>
      </c>
      <c r="DC121">
        <f t="shared" si="43"/>
        <v>71.959999999999994</v>
      </c>
      <c r="DD121" t="s">
        <v>3</v>
      </c>
      <c r="DE121" t="s">
        <v>3</v>
      </c>
      <c r="DF121">
        <f t="shared" si="46"/>
        <v>0</v>
      </c>
      <c r="DG121">
        <f t="shared" si="47"/>
        <v>119.74</v>
      </c>
      <c r="DH121">
        <f t="shared" si="44"/>
        <v>71.959999999999994</v>
      </c>
      <c r="DI121">
        <f t="shared" si="45"/>
        <v>0</v>
      </c>
      <c r="DJ121">
        <f>DG121+DH121</f>
        <v>191.7</v>
      </c>
      <c r="DK121">
        <v>1</v>
      </c>
      <c r="DL121" t="s">
        <v>526</v>
      </c>
      <c r="DM121">
        <v>5</v>
      </c>
      <c r="DN121" t="s">
        <v>366</v>
      </c>
      <c r="DO121">
        <v>1</v>
      </c>
    </row>
    <row r="122" spans="1:119" x14ac:dyDescent="0.2">
      <c r="A122">
        <f>ROW(Source!A179)</f>
        <v>179</v>
      </c>
      <c r="B122">
        <v>48184616</v>
      </c>
      <c r="C122">
        <v>48185193</v>
      </c>
      <c r="D122">
        <v>0</v>
      </c>
      <c r="E122">
        <v>105</v>
      </c>
      <c r="F122">
        <v>1</v>
      </c>
      <c r="G122">
        <v>1</v>
      </c>
      <c r="H122">
        <v>3</v>
      </c>
      <c r="I122" t="s">
        <v>410</v>
      </c>
      <c r="J122" t="s">
        <v>3</v>
      </c>
      <c r="K122" t="s">
        <v>411</v>
      </c>
      <c r="L122">
        <v>3277935</v>
      </c>
      <c r="N122">
        <v>1013</v>
      </c>
      <c r="O122" t="s">
        <v>412</v>
      </c>
      <c r="P122" t="s">
        <v>412</v>
      </c>
      <c r="Q122">
        <v>1</v>
      </c>
      <c r="W122">
        <v>0</v>
      </c>
      <c r="X122">
        <v>109509048</v>
      </c>
      <c r="Y122">
        <f t="shared" si="41"/>
        <v>2</v>
      </c>
      <c r="AA122">
        <v>14.6</v>
      </c>
      <c r="AB122">
        <v>0</v>
      </c>
      <c r="AC122">
        <v>0</v>
      </c>
      <c r="AD122">
        <v>0</v>
      </c>
      <c r="AE122">
        <v>14.595840000000001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2</v>
      </c>
      <c r="AU122" t="s">
        <v>3</v>
      </c>
      <c r="AV122">
        <v>0</v>
      </c>
      <c r="AW122">
        <v>2</v>
      </c>
      <c r="AX122">
        <v>48185201</v>
      </c>
      <c r="AY122">
        <v>2</v>
      </c>
      <c r="AZ122">
        <v>16384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29.191680000000002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29.191680000000002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v>0</v>
      </c>
      <c r="CX122">
        <f>ROUND(Y122*Source!I179,7)</f>
        <v>2</v>
      </c>
      <c r="CY122">
        <f>AA122</f>
        <v>14.6</v>
      </c>
      <c r="CZ122">
        <f>AE122</f>
        <v>14.595840000000001</v>
      </c>
      <c r="DA122">
        <f>AI122</f>
        <v>1</v>
      </c>
      <c r="DB122">
        <f t="shared" si="42"/>
        <v>29.19</v>
      </c>
      <c r="DC122">
        <f t="shared" si="43"/>
        <v>0</v>
      </c>
      <c r="DD122" t="s">
        <v>3</v>
      </c>
      <c r="DE122" t="s">
        <v>3</v>
      </c>
      <c r="DF122">
        <f t="shared" si="46"/>
        <v>29.2</v>
      </c>
      <c r="DG122">
        <f t="shared" si="47"/>
        <v>0</v>
      </c>
      <c r="DH122">
        <f t="shared" si="44"/>
        <v>0</v>
      </c>
      <c r="DI122">
        <f t="shared" si="45"/>
        <v>0</v>
      </c>
      <c r="DJ122">
        <f>DF122</f>
        <v>29.2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ROW(Source!A180)</f>
        <v>180</v>
      </c>
      <c r="B123">
        <v>48184616</v>
      </c>
      <c r="C123">
        <v>48185202</v>
      </c>
      <c r="D123">
        <v>45910155</v>
      </c>
      <c r="E123">
        <v>115</v>
      </c>
      <c r="F123">
        <v>1</v>
      </c>
      <c r="G123">
        <v>1</v>
      </c>
      <c r="H123">
        <v>1</v>
      </c>
      <c r="I123" t="s">
        <v>532</v>
      </c>
      <c r="J123" t="s">
        <v>3</v>
      </c>
      <c r="K123" t="s">
        <v>533</v>
      </c>
      <c r="L123">
        <v>1191</v>
      </c>
      <c r="N123">
        <v>1013</v>
      </c>
      <c r="O123" t="s">
        <v>366</v>
      </c>
      <c r="P123" t="s">
        <v>366</v>
      </c>
      <c r="Q123">
        <v>1</v>
      </c>
      <c r="W123">
        <v>0</v>
      </c>
      <c r="X123">
        <v>-1405766307</v>
      </c>
      <c r="Y123">
        <f t="shared" si="41"/>
        <v>2</v>
      </c>
      <c r="AA123">
        <v>0</v>
      </c>
      <c r="AB123">
        <v>0</v>
      </c>
      <c r="AC123">
        <v>0</v>
      </c>
      <c r="AD123">
        <v>899.47</v>
      </c>
      <c r="AE123">
        <v>0</v>
      </c>
      <c r="AF123">
        <v>0</v>
      </c>
      <c r="AG123">
        <v>0</v>
      </c>
      <c r="AH123">
        <v>899.47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0</v>
      </c>
      <c r="AQ123">
        <v>1</v>
      </c>
      <c r="AR123">
        <v>0</v>
      </c>
      <c r="AS123" t="s">
        <v>3</v>
      </c>
      <c r="AT123">
        <v>2</v>
      </c>
      <c r="AU123" t="s">
        <v>3</v>
      </c>
      <c r="AV123">
        <v>1</v>
      </c>
      <c r="AW123">
        <v>2</v>
      </c>
      <c r="AX123">
        <v>48185205</v>
      </c>
      <c r="AY123">
        <v>2</v>
      </c>
      <c r="AZ123">
        <v>131072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1798.94</v>
      </c>
      <c r="BN123">
        <v>2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1798.94</v>
      </c>
      <c r="BU123">
        <v>2</v>
      </c>
      <c r="BV123">
        <v>0</v>
      </c>
      <c r="BW123">
        <v>1</v>
      </c>
      <c r="CU123">
        <f>ROUND(AT123*Source!I180*AH123*AL123,2)</f>
        <v>1798.94</v>
      </c>
      <c r="CV123">
        <f>ROUND(Y123*Source!I180,7)</f>
        <v>2</v>
      </c>
      <c r="CW123">
        <v>0</v>
      </c>
      <c r="CX123">
        <f>ROUND(Y123*Source!I180,7)</f>
        <v>2</v>
      </c>
      <c r="CY123">
        <f>AD123</f>
        <v>899.47</v>
      </c>
      <c r="CZ123">
        <f>AH123</f>
        <v>899.47</v>
      </c>
      <c r="DA123">
        <f>AL123</f>
        <v>1</v>
      </c>
      <c r="DB123">
        <f t="shared" si="42"/>
        <v>1798.94</v>
      </c>
      <c r="DC123">
        <f t="shared" si="43"/>
        <v>0</v>
      </c>
      <c r="DD123" t="s">
        <v>3</v>
      </c>
      <c r="DE123" t="s">
        <v>3</v>
      </c>
      <c r="DF123">
        <f t="shared" si="46"/>
        <v>0</v>
      </c>
      <c r="DG123">
        <f t="shared" si="47"/>
        <v>0</v>
      </c>
      <c r="DH123">
        <f t="shared" si="44"/>
        <v>0</v>
      </c>
      <c r="DI123">
        <f t="shared" si="45"/>
        <v>1798.94</v>
      </c>
      <c r="DJ123">
        <f>DI123</f>
        <v>1798.94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ROW(Source!A180)</f>
        <v>180</v>
      </c>
      <c r="B124">
        <v>48184616</v>
      </c>
      <c r="C124">
        <v>48185202</v>
      </c>
      <c r="D124">
        <v>0</v>
      </c>
      <c r="E124">
        <v>105</v>
      </c>
      <c r="F124">
        <v>1</v>
      </c>
      <c r="G124">
        <v>1</v>
      </c>
      <c r="H124">
        <v>3</v>
      </c>
      <c r="I124" t="s">
        <v>410</v>
      </c>
      <c r="J124" t="s">
        <v>3</v>
      </c>
      <c r="K124" t="s">
        <v>411</v>
      </c>
      <c r="L124">
        <v>3277935</v>
      </c>
      <c r="N124">
        <v>1013</v>
      </c>
      <c r="O124" t="s">
        <v>412</v>
      </c>
      <c r="P124" t="s">
        <v>412</v>
      </c>
      <c r="Q124">
        <v>1</v>
      </c>
      <c r="W124">
        <v>0</v>
      </c>
      <c r="X124">
        <v>109509048</v>
      </c>
      <c r="Y124">
        <f t="shared" si="41"/>
        <v>2</v>
      </c>
      <c r="AA124">
        <v>17.989999999999998</v>
      </c>
      <c r="AB124">
        <v>0</v>
      </c>
      <c r="AC124">
        <v>0</v>
      </c>
      <c r="AD124">
        <v>0</v>
      </c>
      <c r="AE124">
        <v>17.9894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48185206</v>
      </c>
      <c r="AY124">
        <v>2</v>
      </c>
      <c r="AZ124">
        <v>16384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35.9788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35.9788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v>0</v>
      </c>
      <c r="CX124">
        <f>ROUND(Y124*Source!I180,7)</f>
        <v>2</v>
      </c>
      <c r="CY124">
        <f>AA124</f>
        <v>17.989999999999998</v>
      </c>
      <c r="CZ124">
        <f>AE124</f>
        <v>17.9894</v>
      </c>
      <c r="DA124">
        <f>AI124</f>
        <v>1</v>
      </c>
      <c r="DB124">
        <f t="shared" si="42"/>
        <v>35.979999999999997</v>
      </c>
      <c r="DC124">
        <f t="shared" si="43"/>
        <v>0</v>
      </c>
      <c r="DD124" t="s">
        <v>3</v>
      </c>
      <c r="DE124" t="s">
        <v>3</v>
      </c>
      <c r="DF124">
        <f t="shared" si="46"/>
        <v>35.979999999999997</v>
      </c>
      <c r="DG124">
        <f t="shared" si="47"/>
        <v>0</v>
      </c>
      <c r="DH124">
        <f t="shared" si="44"/>
        <v>0</v>
      </c>
      <c r="DI124">
        <f t="shared" si="45"/>
        <v>0</v>
      </c>
      <c r="DJ124">
        <f>DF124</f>
        <v>35.979999999999997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ROW(Source!A181)</f>
        <v>181</v>
      </c>
      <c r="B125">
        <v>48184616</v>
      </c>
      <c r="C125">
        <v>48185207</v>
      </c>
      <c r="D125">
        <v>45910346</v>
      </c>
      <c r="E125">
        <v>115</v>
      </c>
      <c r="F125">
        <v>1</v>
      </c>
      <c r="G125">
        <v>1</v>
      </c>
      <c r="H125">
        <v>1</v>
      </c>
      <c r="I125" t="s">
        <v>518</v>
      </c>
      <c r="J125" t="s">
        <v>3</v>
      </c>
      <c r="K125" t="s">
        <v>519</v>
      </c>
      <c r="L125">
        <v>1369</v>
      </c>
      <c r="N125">
        <v>1013</v>
      </c>
      <c r="O125" t="s">
        <v>520</v>
      </c>
      <c r="P125" t="s">
        <v>520</v>
      </c>
      <c r="Q125">
        <v>1</v>
      </c>
      <c r="W125">
        <v>0</v>
      </c>
      <c r="X125">
        <v>-1332618826</v>
      </c>
      <c r="Y125">
        <f t="shared" si="41"/>
        <v>16</v>
      </c>
      <c r="AA125">
        <v>0</v>
      </c>
      <c r="AB125">
        <v>0</v>
      </c>
      <c r="AC125">
        <v>0</v>
      </c>
      <c r="AD125">
        <v>1255.75</v>
      </c>
      <c r="AE125">
        <v>0</v>
      </c>
      <c r="AF125">
        <v>0</v>
      </c>
      <c r="AG125">
        <v>0</v>
      </c>
      <c r="AH125">
        <v>1255.75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0</v>
      </c>
      <c r="AQ125">
        <v>1</v>
      </c>
      <c r="AR125">
        <v>0</v>
      </c>
      <c r="AS125" t="s">
        <v>3</v>
      </c>
      <c r="AT125">
        <v>16</v>
      </c>
      <c r="AU125" t="s">
        <v>3</v>
      </c>
      <c r="AV125">
        <v>1</v>
      </c>
      <c r="AW125">
        <v>2</v>
      </c>
      <c r="AX125">
        <v>48185211</v>
      </c>
      <c r="AY125">
        <v>2</v>
      </c>
      <c r="AZ125">
        <v>131072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20092</v>
      </c>
      <c r="BN125">
        <v>16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20092</v>
      </c>
      <c r="BU125">
        <v>16</v>
      </c>
      <c r="BV125">
        <v>0</v>
      </c>
      <c r="BW125">
        <v>1</v>
      </c>
      <c r="CU125">
        <f>ROUND(AT125*Source!I181*AH125*AL125,2)</f>
        <v>20092</v>
      </c>
      <c r="CV125">
        <f>ROUND(Y125*Source!I181,7)</f>
        <v>16</v>
      </c>
      <c r="CW125">
        <v>0</v>
      </c>
      <c r="CX125">
        <f>ROUND(Y125*Source!I181,7)</f>
        <v>16</v>
      </c>
      <c r="CY125">
        <f>AD125</f>
        <v>1255.75</v>
      </c>
      <c r="CZ125">
        <f>AH125</f>
        <v>1255.75</v>
      </c>
      <c r="DA125">
        <f>AL125</f>
        <v>1</v>
      </c>
      <c r="DB125">
        <f t="shared" si="42"/>
        <v>20092</v>
      </c>
      <c r="DC125">
        <f t="shared" si="43"/>
        <v>0</v>
      </c>
      <c r="DD125" t="s">
        <v>3</v>
      </c>
      <c r="DE125" t="s">
        <v>3</v>
      </c>
      <c r="DF125">
        <f t="shared" si="46"/>
        <v>0</v>
      </c>
      <c r="DG125">
        <f t="shared" si="47"/>
        <v>0</v>
      </c>
      <c r="DH125">
        <f t="shared" si="44"/>
        <v>0</v>
      </c>
      <c r="DI125">
        <f t="shared" si="45"/>
        <v>20092</v>
      </c>
      <c r="DJ125">
        <f>DI125</f>
        <v>20092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ROW(Source!A181)</f>
        <v>181</v>
      </c>
      <c r="B126">
        <v>48184616</v>
      </c>
      <c r="C126">
        <v>48185207</v>
      </c>
      <c r="D126">
        <v>45910349</v>
      </c>
      <c r="E126">
        <v>115</v>
      </c>
      <c r="F126">
        <v>1</v>
      </c>
      <c r="G126">
        <v>1</v>
      </c>
      <c r="H126">
        <v>1</v>
      </c>
      <c r="I126" t="s">
        <v>521</v>
      </c>
      <c r="J126" t="s">
        <v>3</v>
      </c>
      <c r="K126" t="s">
        <v>522</v>
      </c>
      <c r="L126">
        <v>1369</v>
      </c>
      <c r="N126">
        <v>1013</v>
      </c>
      <c r="O126" t="s">
        <v>520</v>
      </c>
      <c r="P126" t="s">
        <v>520</v>
      </c>
      <c r="Q126">
        <v>1</v>
      </c>
      <c r="W126">
        <v>0</v>
      </c>
      <c r="X126">
        <v>439492917</v>
      </c>
      <c r="Y126">
        <f t="shared" si="41"/>
        <v>16</v>
      </c>
      <c r="AA126">
        <v>0</v>
      </c>
      <c r="AB126">
        <v>0</v>
      </c>
      <c r="AC126">
        <v>0</v>
      </c>
      <c r="AD126">
        <v>1144.78</v>
      </c>
      <c r="AE126">
        <v>0</v>
      </c>
      <c r="AF126">
        <v>0</v>
      </c>
      <c r="AG126">
        <v>0</v>
      </c>
      <c r="AH126">
        <v>1144.78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0</v>
      </c>
      <c r="AQ126">
        <v>1</v>
      </c>
      <c r="AR126">
        <v>0</v>
      </c>
      <c r="AS126" t="s">
        <v>3</v>
      </c>
      <c r="AT126">
        <v>16</v>
      </c>
      <c r="AU126" t="s">
        <v>3</v>
      </c>
      <c r="AV126">
        <v>1</v>
      </c>
      <c r="AW126">
        <v>2</v>
      </c>
      <c r="AX126">
        <v>48185212</v>
      </c>
      <c r="AY126">
        <v>2</v>
      </c>
      <c r="AZ126">
        <v>131072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18316.48</v>
      </c>
      <c r="BN126">
        <v>16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18316.48</v>
      </c>
      <c r="BU126">
        <v>16</v>
      </c>
      <c r="BV126">
        <v>0</v>
      </c>
      <c r="BW126">
        <v>1</v>
      </c>
      <c r="CU126">
        <f>ROUND(AT126*Source!I181*AH126*AL126,2)</f>
        <v>18316.48</v>
      </c>
      <c r="CV126">
        <f>ROUND(Y126*Source!I181,7)</f>
        <v>16</v>
      </c>
      <c r="CW126">
        <v>0</v>
      </c>
      <c r="CX126">
        <f>ROUND(Y126*Source!I181,7)</f>
        <v>16</v>
      </c>
      <c r="CY126">
        <f>AD126</f>
        <v>1144.78</v>
      </c>
      <c r="CZ126">
        <f>AH126</f>
        <v>1144.78</v>
      </c>
      <c r="DA126">
        <f>AL126</f>
        <v>1</v>
      </c>
      <c r="DB126">
        <f t="shared" si="42"/>
        <v>18316.48</v>
      </c>
      <c r="DC126">
        <f t="shared" si="43"/>
        <v>0</v>
      </c>
      <c r="DD126" t="s">
        <v>3</v>
      </c>
      <c r="DE126" t="s">
        <v>3</v>
      </c>
      <c r="DF126">
        <f t="shared" si="46"/>
        <v>0</v>
      </c>
      <c r="DG126">
        <f t="shared" si="47"/>
        <v>0</v>
      </c>
      <c r="DH126">
        <f t="shared" si="44"/>
        <v>0</v>
      </c>
      <c r="DI126">
        <f t="shared" si="45"/>
        <v>18316.48</v>
      </c>
      <c r="DJ126">
        <f>DI126</f>
        <v>18316.48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ROW(Source!A181)</f>
        <v>181</v>
      </c>
      <c r="B127">
        <v>48184616</v>
      </c>
      <c r="C127">
        <v>48185207</v>
      </c>
      <c r="D127">
        <v>0</v>
      </c>
      <c r="E127">
        <v>105</v>
      </c>
      <c r="F127">
        <v>1</v>
      </c>
      <c r="G127">
        <v>1</v>
      </c>
      <c r="H127">
        <v>3</v>
      </c>
      <c r="I127" t="s">
        <v>410</v>
      </c>
      <c r="J127" t="s">
        <v>3</v>
      </c>
      <c r="K127" t="s">
        <v>411</v>
      </c>
      <c r="L127">
        <v>3277935</v>
      </c>
      <c r="N127">
        <v>1013</v>
      </c>
      <c r="O127" t="s">
        <v>412</v>
      </c>
      <c r="P127" t="s">
        <v>412</v>
      </c>
      <c r="Q127">
        <v>1</v>
      </c>
      <c r="W127">
        <v>0</v>
      </c>
      <c r="X127">
        <v>109509048</v>
      </c>
      <c r="Y127">
        <f t="shared" si="41"/>
        <v>2</v>
      </c>
      <c r="AA127">
        <v>384.08</v>
      </c>
      <c r="AB127">
        <v>0</v>
      </c>
      <c r="AC127">
        <v>0</v>
      </c>
      <c r="AD127">
        <v>0</v>
      </c>
      <c r="AE127">
        <v>384.08479999999997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2</v>
      </c>
      <c r="AU127" t="s">
        <v>3</v>
      </c>
      <c r="AV127">
        <v>0</v>
      </c>
      <c r="AW127">
        <v>2</v>
      </c>
      <c r="AX127">
        <v>48185213</v>
      </c>
      <c r="AY127">
        <v>2</v>
      </c>
      <c r="AZ127">
        <v>16384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768.16959999999995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768.16959999999995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v>0</v>
      </c>
      <c r="CX127">
        <f>ROUND(Y127*Source!I181,7)</f>
        <v>2</v>
      </c>
      <c r="CY127">
        <f>AA127</f>
        <v>384.08</v>
      </c>
      <c r="CZ127">
        <f>AE127</f>
        <v>384.08479999999997</v>
      </c>
      <c r="DA127">
        <f>AI127</f>
        <v>1</v>
      </c>
      <c r="DB127">
        <f t="shared" si="42"/>
        <v>768.17</v>
      </c>
      <c r="DC127">
        <f t="shared" si="43"/>
        <v>0</v>
      </c>
      <c r="DD127" t="s">
        <v>3</v>
      </c>
      <c r="DE127" t="s">
        <v>3</v>
      </c>
      <c r="DF127">
        <f t="shared" si="46"/>
        <v>768.16</v>
      </c>
      <c r="DG127">
        <f t="shared" si="47"/>
        <v>0</v>
      </c>
      <c r="DH127">
        <f t="shared" si="44"/>
        <v>0</v>
      </c>
      <c r="DI127">
        <f t="shared" si="45"/>
        <v>0</v>
      </c>
      <c r="DJ127">
        <f>DF127</f>
        <v>768.16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ROW(Source!A182)</f>
        <v>182</v>
      </c>
      <c r="B128">
        <v>48184616</v>
      </c>
      <c r="C128">
        <v>48185214</v>
      </c>
      <c r="D128">
        <v>45910346</v>
      </c>
      <c r="E128">
        <v>115</v>
      </c>
      <c r="F128">
        <v>1</v>
      </c>
      <c r="G128">
        <v>1</v>
      </c>
      <c r="H128">
        <v>1</v>
      </c>
      <c r="I128" t="s">
        <v>518</v>
      </c>
      <c r="J128" t="s">
        <v>3</v>
      </c>
      <c r="K128" t="s">
        <v>519</v>
      </c>
      <c r="L128">
        <v>1369</v>
      </c>
      <c r="N128">
        <v>1013</v>
      </c>
      <c r="O128" t="s">
        <v>520</v>
      </c>
      <c r="P128" t="s">
        <v>520</v>
      </c>
      <c r="Q128">
        <v>1</v>
      </c>
      <c r="W128">
        <v>0</v>
      </c>
      <c r="X128">
        <v>-1332618826</v>
      </c>
      <c r="Y128">
        <f t="shared" si="41"/>
        <v>10</v>
      </c>
      <c r="AA128">
        <v>0</v>
      </c>
      <c r="AB128">
        <v>0</v>
      </c>
      <c r="AC128">
        <v>0</v>
      </c>
      <c r="AD128">
        <v>1255.75</v>
      </c>
      <c r="AE128">
        <v>0</v>
      </c>
      <c r="AF128">
        <v>0</v>
      </c>
      <c r="AG128">
        <v>0</v>
      </c>
      <c r="AH128">
        <v>1255.75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0</v>
      </c>
      <c r="AQ128">
        <v>1</v>
      </c>
      <c r="AR128">
        <v>0</v>
      </c>
      <c r="AS128" t="s">
        <v>3</v>
      </c>
      <c r="AT128">
        <v>10</v>
      </c>
      <c r="AU128" t="s">
        <v>3</v>
      </c>
      <c r="AV128">
        <v>1</v>
      </c>
      <c r="AW128">
        <v>2</v>
      </c>
      <c r="AX128">
        <v>48185218</v>
      </c>
      <c r="AY128">
        <v>2</v>
      </c>
      <c r="AZ128">
        <v>131072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12557.5</v>
      </c>
      <c r="BN128">
        <v>10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12557.5</v>
      </c>
      <c r="BU128">
        <v>10</v>
      </c>
      <c r="BV128">
        <v>0</v>
      </c>
      <c r="BW128">
        <v>1</v>
      </c>
      <c r="CU128">
        <f>ROUND(AT128*Source!I182*AH128*AL128,2)</f>
        <v>12557.5</v>
      </c>
      <c r="CV128">
        <f>ROUND(Y128*Source!I182,7)</f>
        <v>10</v>
      </c>
      <c r="CW128">
        <v>0</v>
      </c>
      <c r="CX128">
        <f>ROUND(Y128*Source!I182,7)</f>
        <v>10</v>
      </c>
      <c r="CY128">
        <f>AD128</f>
        <v>1255.75</v>
      </c>
      <c r="CZ128">
        <f>AH128</f>
        <v>1255.75</v>
      </c>
      <c r="DA128">
        <f>AL128</f>
        <v>1</v>
      </c>
      <c r="DB128">
        <f t="shared" si="42"/>
        <v>12557.5</v>
      </c>
      <c r="DC128">
        <f t="shared" si="43"/>
        <v>0</v>
      </c>
      <c r="DD128" t="s">
        <v>3</v>
      </c>
      <c r="DE128" t="s">
        <v>3</v>
      </c>
      <c r="DF128">
        <f t="shared" si="46"/>
        <v>0</v>
      </c>
      <c r="DG128">
        <f t="shared" si="47"/>
        <v>0</v>
      </c>
      <c r="DH128">
        <f t="shared" si="44"/>
        <v>0</v>
      </c>
      <c r="DI128">
        <f t="shared" si="45"/>
        <v>12557.5</v>
      </c>
      <c r="DJ128">
        <f>DI128</f>
        <v>12557.5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ROW(Source!A182)</f>
        <v>182</v>
      </c>
      <c r="B129">
        <v>48184616</v>
      </c>
      <c r="C129">
        <v>48185214</v>
      </c>
      <c r="D129">
        <v>45910349</v>
      </c>
      <c r="E129">
        <v>115</v>
      </c>
      <c r="F129">
        <v>1</v>
      </c>
      <c r="G129">
        <v>1</v>
      </c>
      <c r="H129">
        <v>1</v>
      </c>
      <c r="I129" t="s">
        <v>521</v>
      </c>
      <c r="J129" t="s">
        <v>3</v>
      </c>
      <c r="K129" t="s">
        <v>522</v>
      </c>
      <c r="L129">
        <v>1369</v>
      </c>
      <c r="N129">
        <v>1013</v>
      </c>
      <c r="O129" t="s">
        <v>520</v>
      </c>
      <c r="P129" t="s">
        <v>520</v>
      </c>
      <c r="Q129">
        <v>1</v>
      </c>
      <c r="W129">
        <v>0</v>
      </c>
      <c r="X129">
        <v>439492917</v>
      </c>
      <c r="Y129">
        <f t="shared" ref="Y129:Y157" si="48">AT129</f>
        <v>10</v>
      </c>
      <c r="AA129">
        <v>0</v>
      </c>
      <c r="AB129">
        <v>0</v>
      </c>
      <c r="AC129">
        <v>0</v>
      </c>
      <c r="AD129">
        <v>1144.78</v>
      </c>
      <c r="AE129">
        <v>0</v>
      </c>
      <c r="AF129">
        <v>0</v>
      </c>
      <c r="AG129">
        <v>0</v>
      </c>
      <c r="AH129">
        <v>1144.78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0</v>
      </c>
      <c r="AQ129">
        <v>1</v>
      </c>
      <c r="AR129">
        <v>0</v>
      </c>
      <c r="AS129" t="s">
        <v>3</v>
      </c>
      <c r="AT129">
        <v>10</v>
      </c>
      <c r="AU129" t="s">
        <v>3</v>
      </c>
      <c r="AV129">
        <v>1</v>
      </c>
      <c r="AW129">
        <v>2</v>
      </c>
      <c r="AX129">
        <v>48185219</v>
      </c>
      <c r="AY129">
        <v>2</v>
      </c>
      <c r="AZ129">
        <v>131072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11447.8</v>
      </c>
      <c r="BN129">
        <v>10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11447.8</v>
      </c>
      <c r="BU129">
        <v>10</v>
      </c>
      <c r="BV129">
        <v>0</v>
      </c>
      <c r="BW129">
        <v>1</v>
      </c>
      <c r="CU129">
        <f>ROUND(AT129*Source!I182*AH129*AL129,2)</f>
        <v>11447.8</v>
      </c>
      <c r="CV129">
        <f>ROUND(Y129*Source!I182,7)</f>
        <v>10</v>
      </c>
      <c r="CW129">
        <v>0</v>
      </c>
      <c r="CX129">
        <f>ROUND(Y129*Source!I182,7)</f>
        <v>10</v>
      </c>
      <c r="CY129">
        <f>AD129</f>
        <v>1144.78</v>
      </c>
      <c r="CZ129">
        <f>AH129</f>
        <v>1144.78</v>
      </c>
      <c r="DA129">
        <f>AL129</f>
        <v>1</v>
      </c>
      <c r="DB129">
        <f t="shared" ref="DB129:DB157" si="49">ROUND(ROUND(AT129*CZ129,2),6)</f>
        <v>11447.8</v>
      </c>
      <c r="DC129">
        <f t="shared" ref="DC129:DC157" si="50">ROUND(ROUND(AT129*AG129,2),6)</f>
        <v>0</v>
      </c>
      <c r="DD129" t="s">
        <v>3</v>
      </c>
      <c r="DE129" t="s">
        <v>3</v>
      </c>
      <c r="DF129">
        <f t="shared" si="46"/>
        <v>0</v>
      </c>
      <c r="DG129">
        <f t="shared" si="47"/>
        <v>0</v>
      </c>
      <c r="DH129">
        <f t="shared" ref="DH129:DH157" si="51">ROUND(ROUND(AG129,2)*CX129,2)</f>
        <v>0</v>
      </c>
      <c r="DI129">
        <f t="shared" ref="DI129:DI157" si="52">ROUND(ROUND(AH129,2)*CX129,2)</f>
        <v>11447.8</v>
      </c>
      <c r="DJ129">
        <f>DI129</f>
        <v>11447.8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ROW(Source!A182)</f>
        <v>182</v>
      </c>
      <c r="B130">
        <v>48184616</v>
      </c>
      <c r="C130">
        <v>48185214</v>
      </c>
      <c r="D130">
        <v>0</v>
      </c>
      <c r="E130">
        <v>105</v>
      </c>
      <c r="F130">
        <v>1</v>
      </c>
      <c r="G130">
        <v>1</v>
      </c>
      <c r="H130">
        <v>3</v>
      </c>
      <c r="I130" t="s">
        <v>410</v>
      </c>
      <c r="J130" t="s">
        <v>3</v>
      </c>
      <c r="K130" t="s">
        <v>411</v>
      </c>
      <c r="L130">
        <v>3277935</v>
      </c>
      <c r="N130">
        <v>1013</v>
      </c>
      <c r="O130" t="s">
        <v>412</v>
      </c>
      <c r="P130" t="s">
        <v>412</v>
      </c>
      <c r="Q130">
        <v>1</v>
      </c>
      <c r="W130">
        <v>0</v>
      </c>
      <c r="X130">
        <v>109509048</v>
      </c>
      <c r="Y130">
        <f t="shared" si="48"/>
        <v>2</v>
      </c>
      <c r="AA130">
        <v>240.05</v>
      </c>
      <c r="AB130">
        <v>0</v>
      </c>
      <c r="AC130">
        <v>0</v>
      </c>
      <c r="AD130">
        <v>0</v>
      </c>
      <c r="AE130">
        <v>240.053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48185220</v>
      </c>
      <c r="AY130">
        <v>2</v>
      </c>
      <c r="AZ130">
        <v>16384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480.10599999999999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480.10599999999999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ROUND(Y130*Source!I182,7)</f>
        <v>2</v>
      </c>
      <c r="CY130">
        <f>AA130</f>
        <v>240.05</v>
      </c>
      <c r="CZ130">
        <f>AE130</f>
        <v>240.053</v>
      </c>
      <c r="DA130">
        <f>AI130</f>
        <v>1</v>
      </c>
      <c r="DB130">
        <f t="shared" si="49"/>
        <v>480.11</v>
      </c>
      <c r="DC130">
        <f t="shared" si="50"/>
        <v>0</v>
      </c>
      <c r="DD130" t="s">
        <v>3</v>
      </c>
      <c r="DE130" t="s">
        <v>3</v>
      </c>
      <c r="DF130">
        <f t="shared" si="46"/>
        <v>480.1</v>
      </c>
      <c r="DG130">
        <f t="shared" si="47"/>
        <v>0</v>
      </c>
      <c r="DH130">
        <f t="shared" si="51"/>
        <v>0</v>
      </c>
      <c r="DI130">
        <f t="shared" si="52"/>
        <v>0</v>
      </c>
      <c r="DJ130">
        <f>DF130</f>
        <v>480.1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ROW(Source!A183)</f>
        <v>183</v>
      </c>
      <c r="B131">
        <v>48184616</v>
      </c>
      <c r="C131">
        <v>48185221</v>
      </c>
      <c r="D131">
        <v>45910155</v>
      </c>
      <c r="E131">
        <v>115</v>
      </c>
      <c r="F131">
        <v>1</v>
      </c>
      <c r="G131">
        <v>1</v>
      </c>
      <c r="H131">
        <v>1</v>
      </c>
      <c r="I131" t="s">
        <v>532</v>
      </c>
      <c r="J131" t="s">
        <v>3</v>
      </c>
      <c r="K131" t="s">
        <v>533</v>
      </c>
      <c r="L131">
        <v>1191</v>
      </c>
      <c r="N131">
        <v>1013</v>
      </c>
      <c r="O131" t="s">
        <v>366</v>
      </c>
      <c r="P131" t="s">
        <v>366</v>
      </c>
      <c r="Q131">
        <v>1</v>
      </c>
      <c r="W131">
        <v>0</v>
      </c>
      <c r="X131">
        <v>-1405766307</v>
      </c>
      <c r="Y131">
        <f t="shared" si="48"/>
        <v>1</v>
      </c>
      <c r="AA131">
        <v>0</v>
      </c>
      <c r="AB131">
        <v>0</v>
      </c>
      <c r="AC131">
        <v>0</v>
      </c>
      <c r="AD131">
        <v>899.47</v>
      </c>
      <c r="AE131">
        <v>0</v>
      </c>
      <c r="AF131">
        <v>0</v>
      </c>
      <c r="AG131">
        <v>0</v>
      </c>
      <c r="AH131">
        <v>899.47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0</v>
      </c>
      <c r="AQ131">
        <v>1</v>
      </c>
      <c r="AR131">
        <v>0</v>
      </c>
      <c r="AS131" t="s">
        <v>3</v>
      </c>
      <c r="AT131">
        <v>1</v>
      </c>
      <c r="AU131" t="s">
        <v>3</v>
      </c>
      <c r="AV131">
        <v>1</v>
      </c>
      <c r="AW131">
        <v>2</v>
      </c>
      <c r="AX131">
        <v>48185224</v>
      </c>
      <c r="AY131">
        <v>2</v>
      </c>
      <c r="AZ131">
        <v>131072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899.47</v>
      </c>
      <c r="BN131">
        <v>1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899.47</v>
      </c>
      <c r="BU131">
        <v>1</v>
      </c>
      <c r="BV131">
        <v>0</v>
      </c>
      <c r="BW131">
        <v>1</v>
      </c>
      <c r="CU131">
        <f>ROUND(AT131*Source!I183*AH131*AL131,2)</f>
        <v>899.47</v>
      </c>
      <c r="CV131">
        <f>ROUND(Y131*Source!I183,7)</f>
        <v>1</v>
      </c>
      <c r="CW131">
        <v>0</v>
      </c>
      <c r="CX131">
        <f>ROUND(Y131*Source!I183,7)</f>
        <v>1</v>
      </c>
      <c r="CY131">
        <f>AD131</f>
        <v>899.47</v>
      </c>
      <c r="CZ131">
        <f>AH131</f>
        <v>899.47</v>
      </c>
      <c r="DA131">
        <f>AL131</f>
        <v>1</v>
      </c>
      <c r="DB131">
        <f t="shared" si="49"/>
        <v>899.47</v>
      </c>
      <c r="DC131">
        <f t="shared" si="50"/>
        <v>0</v>
      </c>
      <c r="DD131" t="s">
        <v>3</v>
      </c>
      <c r="DE131" t="s">
        <v>3</v>
      </c>
      <c r="DF131">
        <f t="shared" ref="DF131:DF157" si="53">ROUND(ROUND(AE131,2)*CX131,2)</f>
        <v>0</v>
      </c>
      <c r="DG131">
        <f t="shared" si="47"/>
        <v>0</v>
      </c>
      <c r="DH131">
        <f t="shared" si="51"/>
        <v>0</v>
      </c>
      <c r="DI131">
        <f t="shared" si="52"/>
        <v>899.47</v>
      </c>
      <c r="DJ131">
        <f>DI131</f>
        <v>899.47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ROW(Source!A183)</f>
        <v>183</v>
      </c>
      <c r="B132">
        <v>48184616</v>
      </c>
      <c r="C132">
        <v>48185221</v>
      </c>
      <c r="D132">
        <v>0</v>
      </c>
      <c r="E132">
        <v>105</v>
      </c>
      <c r="F132">
        <v>1</v>
      </c>
      <c r="G132">
        <v>1</v>
      </c>
      <c r="H132">
        <v>3</v>
      </c>
      <c r="I132" t="s">
        <v>410</v>
      </c>
      <c r="J132" t="s">
        <v>3</v>
      </c>
      <c r="K132" t="s">
        <v>411</v>
      </c>
      <c r="L132">
        <v>3277935</v>
      </c>
      <c r="N132">
        <v>1013</v>
      </c>
      <c r="O132" t="s">
        <v>412</v>
      </c>
      <c r="P132" t="s">
        <v>412</v>
      </c>
      <c r="Q132">
        <v>1</v>
      </c>
      <c r="W132">
        <v>0</v>
      </c>
      <c r="X132">
        <v>109509048</v>
      </c>
      <c r="Y132">
        <f t="shared" si="48"/>
        <v>2</v>
      </c>
      <c r="AA132">
        <v>8.99</v>
      </c>
      <c r="AB132">
        <v>0</v>
      </c>
      <c r="AC132">
        <v>0</v>
      </c>
      <c r="AD132">
        <v>0</v>
      </c>
      <c r="AE132">
        <v>8.9946999999999999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2</v>
      </c>
      <c r="AU132" t="s">
        <v>3</v>
      </c>
      <c r="AV132">
        <v>0</v>
      </c>
      <c r="AW132">
        <v>2</v>
      </c>
      <c r="AX132">
        <v>48185225</v>
      </c>
      <c r="AY132">
        <v>2</v>
      </c>
      <c r="AZ132">
        <v>16384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17.9894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17.9894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ROUND(Y132*Source!I183,7)</f>
        <v>2</v>
      </c>
      <c r="CY132">
        <f>AA132</f>
        <v>8.99</v>
      </c>
      <c r="CZ132">
        <f>AE132</f>
        <v>8.9946999999999999</v>
      </c>
      <c r="DA132">
        <f>AI132</f>
        <v>1</v>
      </c>
      <c r="DB132">
        <f t="shared" si="49"/>
        <v>17.989999999999998</v>
      </c>
      <c r="DC132">
        <f t="shared" si="50"/>
        <v>0</v>
      </c>
      <c r="DD132" t="s">
        <v>3</v>
      </c>
      <c r="DE132" t="s">
        <v>3</v>
      </c>
      <c r="DF132">
        <f t="shared" si="53"/>
        <v>17.98</v>
      </c>
      <c r="DG132">
        <f t="shared" si="47"/>
        <v>0</v>
      </c>
      <c r="DH132">
        <f t="shared" si="51"/>
        <v>0</v>
      </c>
      <c r="DI132">
        <f t="shared" si="52"/>
        <v>0</v>
      </c>
      <c r="DJ132">
        <f>DF132</f>
        <v>17.98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ROW(Source!A185)</f>
        <v>185</v>
      </c>
      <c r="B133">
        <v>48184616</v>
      </c>
      <c r="C133">
        <v>48185227</v>
      </c>
      <c r="D133">
        <v>45910346</v>
      </c>
      <c r="E133">
        <v>115</v>
      </c>
      <c r="F133">
        <v>1</v>
      </c>
      <c r="G133">
        <v>1</v>
      </c>
      <c r="H133">
        <v>1</v>
      </c>
      <c r="I133" t="s">
        <v>518</v>
      </c>
      <c r="J133" t="s">
        <v>3</v>
      </c>
      <c r="K133" t="s">
        <v>519</v>
      </c>
      <c r="L133">
        <v>1369</v>
      </c>
      <c r="N133">
        <v>1013</v>
      </c>
      <c r="O133" t="s">
        <v>520</v>
      </c>
      <c r="P133" t="s">
        <v>520</v>
      </c>
      <c r="Q133">
        <v>1</v>
      </c>
      <c r="W133">
        <v>0</v>
      </c>
      <c r="X133">
        <v>-1332618826</v>
      </c>
      <c r="Y133">
        <f t="shared" si="48"/>
        <v>16</v>
      </c>
      <c r="AA133">
        <v>0</v>
      </c>
      <c r="AB133">
        <v>0</v>
      </c>
      <c r="AC133">
        <v>0</v>
      </c>
      <c r="AD133">
        <v>1255.75</v>
      </c>
      <c r="AE133">
        <v>0</v>
      </c>
      <c r="AF133">
        <v>0</v>
      </c>
      <c r="AG133">
        <v>0</v>
      </c>
      <c r="AH133">
        <v>1255.75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0</v>
      </c>
      <c r="AQ133">
        <v>1</v>
      </c>
      <c r="AR133">
        <v>0</v>
      </c>
      <c r="AS133" t="s">
        <v>3</v>
      </c>
      <c r="AT133">
        <v>16</v>
      </c>
      <c r="AU133" t="s">
        <v>3</v>
      </c>
      <c r="AV133">
        <v>1</v>
      </c>
      <c r="AW133">
        <v>2</v>
      </c>
      <c r="AX133">
        <v>48185231</v>
      </c>
      <c r="AY133">
        <v>2</v>
      </c>
      <c r="AZ133">
        <v>131072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20092</v>
      </c>
      <c r="BN133">
        <v>16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20092</v>
      </c>
      <c r="BU133">
        <v>16</v>
      </c>
      <c r="BV133">
        <v>0</v>
      </c>
      <c r="BW133">
        <v>1</v>
      </c>
      <c r="CU133">
        <f>ROUND(AT133*Source!I185*AH133*AL133,2)</f>
        <v>40184</v>
      </c>
      <c r="CV133">
        <f>ROUND(Y133*Source!I185,7)</f>
        <v>32</v>
      </c>
      <c r="CW133">
        <v>0</v>
      </c>
      <c r="CX133">
        <f>ROUND(Y133*Source!I185,7)</f>
        <v>32</v>
      </c>
      <c r="CY133">
        <f>AD133</f>
        <v>1255.75</v>
      </c>
      <c r="CZ133">
        <f>AH133</f>
        <v>1255.75</v>
      </c>
      <c r="DA133">
        <f>AL133</f>
        <v>1</v>
      </c>
      <c r="DB133">
        <f t="shared" si="49"/>
        <v>20092</v>
      </c>
      <c r="DC133">
        <f t="shared" si="50"/>
        <v>0</v>
      </c>
      <c r="DD133" t="s">
        <v>3</v>
      </c>
      <c r="DE133" t="s">
        <v>3</v>
      </c>
      <c r="DF133">
        <f t="shared" si="53"/>
        <v>0</v>
      </c>
      <c r="DG133">
        <f t="shared" si="47"/>
        <v>0</v>
      </c>
      <c r="DH133">
        <f t="shared" si="51"/>
        <v>0</v>
      </c>
      <c r="DI133">
        <f t="shared" si="52"/>
        <v>40184</v>
      </c>
      <c r="DJ133">
        <f>DI133</f>
        <v>40184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ROW(Source!A185)</f>
        <v>185</v>
      </c>
      <c r="B134">
        <v>48184616</v>
      </c>
      <c r="C134">
        <v>48185227</v>
      </c>
      <c r="D134">
        <v>45910349</v>
      </c>
      <c r="E134">
        <v>115</v>
      </c>
      <c r="F134">
        <v>1</v>
      </c>
      <c r="G134">
        <v>1</v>
      </c>
      <c r="H134">
        <v>1</v>
      </c>
      <c r="I134" t="s">
        <v>521</v>
      </c>
      <c r="J134" t="s">
        <v>3</v>
      </c>
      <c r="K134" t="s">
        <v>522</v>
      </c>
      <c r="L134">
        <v>1369</v>
      </c>
      <c r="N134">
        <v>1013</v>
      </c>
      <c r="O134" t="s">
        <v>520</v>
      </c>
      <c r="P134" t="s">
        <v>520</v>
      </c>
      <c r="Q134">
        <v>1</v>
      </c>
      <c r="W134">
        <v>0</v>
      </c>
      <c r="X134">
        <v>439492917</v>
      </c>
      <c r="Y134">
        <f t="shared" si="48"/>
        <v>16</v>
      </c>
      <c r="AA134">
        <v>0</v>
      </c>
      <c r="AB134">
        <v>0</v>
      </c>
      <c r="AC134">
        <v>0</v>
      </c>
      <c r="AD134">
        <v>1144.78</v>
      </c>
      <c r="AE134">
        <v>0</v>
      </c>
      <c r="AF134">
        <v>0</v>
      </c>
      <c r="AG134">
        <v>0</v>
      </c>
      <c r="AH134">
        <v>1144.78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0</v>
      </c>
      <c r="AQ134">
        <v>1</v>
      </c>
      <c r="AR134">
        <v>0</v>
      </c>
      <c r="AS134" t="s">
        <v>3</v>
      </c>
      <c r="AT134">
        <v>16</v>
      </c>
      <c r="AU134" t="s">
        <v>3</v>
      </c>
      <c r="AV134">
        <v>1</v>
      </c>
      <c r="AW134">
        <v>2</v>
      </c>
      <c r="AX134">
        <v>48185232</v>
      </c>
      <c r="AY134">
        <v>2</v>
      </c>
      <c r="AZ134">
        <v>131072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18316.48</v>
      </c>
      <c r="BN134">
        <v>16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18316.48</v>
      </c>
      <c r="BU134">
        <v>16</v>
      </c>
      <c r="BV134">
        <v>0</v>
      </c>
      <c r="BW134">
        <v>1</v>
      </c>
      <c r="CU134">
        <f>ROUND(AT134*Source!I185*AH134*AL134,2)</f>
        <v>36632.959999999999</v>
      </c>
      <c r="CV134">
        <f>ROUND(Y134*Source!I185,7)</f>
        <v>32</v>
      </c>
      <c r="CW134">
        <v>0</v>
      </c>
      <c r="CX134">
        <f>ROUND(Y134*Source!I185,7)</f>
        <v>32</v>
      </c>
      <c r="CY134">
        <f>AD134</f>
        <v>1144.78</v>
      </c>
      <c r="CZ134">
        <f>AH134</f>
        <v>1144.78</v>
      </c>
      <c r="DA134">
        <f>AL134</f>
        <v>1</v>
      </c>
      <c r="DB134">
        <f t="shared" si="49"/>
        <v>18316.48</v>
      </c>
      <c r="DC134">
        <f t="shared" si="50"/>
        <v>0</v>
      </c>
      <c r="DD134" t="s">
        <v>3</v>
      </c>
      <c r="DE134" t="s">
        <v>3</v>
      </c>
      <c r="DF134">
        <f t="shared" si="53"/>
        <v>0</v>
      </c>
      <c r="DG134">
        <f t="shared" si="47"/>
        <v>0</v>
      </c>
      <c r="DH134">
        <f t="shared" si="51"/>
        <v>0</v>
      </c>
      <c r="DI134">
        <f t="shared" si="52"/>
        <v>36632.959999999999</v>
      </c>
      <c r="DJ134">
        <f>DI134</f>
        <v>36632.959999999999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ROW(Source!A185)</f>
        <v>185</v>
      </c>
      <c r="B135">
        <v>48184616</v>
      </c>
      <c r="C135">
        <v>48185227</v>
      </c>
      <c r="D135">
        <v>0</v>
      </c>
      <c r="E135">
        <v>105</v>
      </c>
      <c r="F135">
        <v>1</v>
      </c>
      <c r="G135">
        <v>1</v>
      </c>
      <c r="H135">
        <v>3</v>
      </c>
      <c r="I135" t="s">
        <v>410</v>
      </c>
      <c r="J135" t="s">
        <v>3</v>
      </c>
      <c r="K135" t="s">
        <v>411</v>
      </c>
      <c r="L135">
        <v>3277935</v>
      </c>
      <c r="N135">
        <v>1013</v>
      </c>
      <c r="O135" t="s">
        <v>412</v>
      </c>
      <c r="P135" t="s">
        <v>412</v>
      </c>
      <c r="Q135">
        <v>1</v>
      </c>
      <c r="W135">
        <v>0</v>
      </c>
      <c r="X135">
        <v>109509048</v>
      </c>
      <c r="Y135">
        <f t="shared" si="48"/>
        <v>2</v>
      </c>
      <c r="AA135">
        <v>384.08</v>
      </c>
      <c r="AB135">
        <v>0</v>
      </c>
      <c r="AC135">
        <v>0</v>
      </c>
      <c r="AD135">
        <v>0</v>
      </c>
      <c r="AE135">
        <v>384.08479999999997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2</v>
      </c>
      <c r="AU135" t="s">
        <v>3</v>
      </c>
      <c r="AV135">
        <v>0</v>
      </c>
      <c r="AW135">
        <v>2</v>
      </c>
      <c r="AX135">
        <v>48185233</v>
      </c>
      <c r="AY135">
        <v>2</v>
      </c>
      <c r="AZ135">
        <v>16384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768.16959999999995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768.16959999999995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>ROUND(Y135*Source!I185,7)</f>
        <v>4</v>
      </c>
      <c r="CY135">
        <f>AA135</f>
        <v>384.08</v>
      </c>
      <c r="CZ135">
        <f>AE135</f>
        <v>384.08479999999997</v>
      </c>
      <c r="DA135">
        <f>AI135</f>
        <v>1</v>
      </c>
      <c r="DB135">
        <f t="shared" si="49"/>
        <v>768.17</v>
      </c>
      <c r="DC135">
        <f t="shared" si="50"/>
        <v>0</v>
      </c>
      <c r="DD135" t="s">
        <v>3</v>
      </c>
      <c r="DE135" t="s">
        <v>3</v>
      </c>
      <c r="DF135">
        <f t="shared" si="53"/>
        <v>1536.32</v>
      </c>
      <c r="DG135">
        <f t="shared" si="47"/>
        <v>0</v>
      </c>
      <c r="DH135">
        <f t="shared" si="51"/>
        <v>0</v>
      </c>
      <c r="DI135">
        <f t="shared" si="52"/>
        <v>0</v>
      </c>
      <c r="DJ135">
        <f>DF135</f>
        <v>1536.32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ROW(Source!A186)</f>
        <v>186</v>
      </c>
      <c r="B136">
        <v>48184616</v>
      </c>
      <c r="C136">
        <v>48185234</v>
      </c>
      <c r="D136">
        <v>45910346</v>
      </c>
      <c r="E136">
        <v>115</v>
      </c>
      <c r="F136">
        <v>1</v>
      </c>
      <c r="G136">
        <v>1</v>
      </c>
      <c r="H136">
        <v>1</v>
      </c>
      <c r="I136" t="s">
        <v>518</v>
      </c>
      <c r="J136" t="s">
        <v>3</v>
      </c>
      <c r="K136" t="s">
        <v>519</v>
      </c>
      <c r="L136">
        <v>1369</v>
      </c>
      <c r="N136">
        <v>1013</v>
      </c>
      <c r="O136" t="s">
        <v>520</v>
      </c>
      <c r="P136" t="s">
        <v>520</v>
      </c>
      <c r="Q136">
        <v>1</v>
      </c>
      <c r="W136">
        <v>0</v>
      </c>
      <c r="X136">
        <v>-1332618826</v>
      </c>
      <c r="Y136">
        <f t="shared" si="48"/>
        <v>16</v>
      </c>
      <c r="AA136">
        <v>0</v>
      </c>
      <c r="AB136">
        <v>0</v>
      </c>
      <c r="AC136">
        <v>0</v>
      </c>
      <c r="AD136">
        <v>1255.75</v>
      </c>
      <c r="AE136">
        <v>0</v>
      </c>
      <c r="AF136">
        <v>0</v>
      </c>
      <c r="AG136">
        <v>0</v>
      </c>
      <c r="AH136">
        <v>1255.75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0</v>
      </c>
      <c r="AQ136">
        <v>1</v>
      </c>
      <c r="AR136">
        <v>0</v>
      </c>
      <c r="AS136" t="s">
        <v>3</v>
      </c>
      <c r="AT136">
        <v>16</v>
      </c>
      <c r="AU136" t="s">
        <v>3</v>
      </c>
      <c r="AV136">
        <v>1</v>
      </c>
      <c r="AW136">
        <v>2</v>
      </c>
      <c r="AX136">
        <v>48185238</v>
      </c>
      <c r="AY136">
        <v>2</v>
      </c>
      <c r="AZ136">
        <v>131072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20092</v>
      </c>
      <c r="BN136">
        <v>16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20092</v>
      </c>
      <c r="BU136">
        <v>16</v>
      </c>
      <c r="BV136">
        <v>0</v>
      </c>
      <c r="BW136">
        <v>1</v>
      </c>
      <c r="CU136">
        <f>ROUND(AT136*Source!I186*AH136*AL136,2)</f>
        <v>20092</v>
      </c>
      <c r="CV136">
        <f>ROUND(Y136*Source!I186,7)</f>
        <v>16</v>
      </c>
      <c r="CW136">
        <v>0</v>
      </c>
      <c r="CX136">
        <f>ROUND(Y136*Source!I186,7)</f>
        <v>16</v>
      </c>
      <c r="CY136">
        <f>AD136</f>
        <v>1255.75</v>
      </c>
      <c r="CZ136">
        <f>AH136</f>
        <v>1255.75</v>
      </c>
      <c r="DA136">
        <f>AL136</f>
        <v>1</v>
      </c>
      <c r="DB136">
        <f t="shared" si="49"/>
        <v>20092</v>
      </c>
      <c r="DC136">
        <f t="shared" si="50"/>
        <v>0</v>
      </c>
      <c r="DD136" t="s">
        <v>3</v>
      </c>
      <c r="DE136" t="s">
        <v>3</v>
      </c>
      <c r="DF136">
        <f t="shared" si="53"/>
        <v>0</v>
      </c>
      <c r="DG136">
        <f t="shared" si="47"/>
        <v>0</v>
      </c>
      <c r="DH136">
        <f t="shared" si="51"/>
        <v>0</v>
      </c>
      <c r="DI136">
        <f t="shared" si="52"/>
        <v>20092</v>
      </c>
      <c r="DJ136">
        <f>DI136</f>
        <v>20092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ROW(Source!A186)</f>
        <v>186</v>
      </c>
      <c r="B137">
        <v>48184616</v>
      </c>
      <c r="C137">
        <v>48185234</v>
      </c>
      <c r="D137">
        <v>45910349</v>
      </c>
      <c r="E137">
        <v>115</v>
      </c>
      <c r="F137">
        <v>1</v>
      </c>
      <c r="G137">
        <v>1</v>
      </c>
      <c r="H137">
        <v>1</v>
      </c>
      <c r="I137" t="s">
        <v>521</v>
      </c>
      <c r="J137" t="s">
        <v>3</v>
      </c>
      <c r="K137" t="s">
        <v>522</v>
      </c>
      <c r="L137">
        <v>1369</v>
      </c>
      <c r="N137">
        <v>1013</v>
      </c>
      <c r="O137" t="s">
        <v>520</v>
      </c>
      <c r="P137" t="s">
        <v>520</v>
      </c>
      <c r="Q137">
        <v>1</v>
      </c>
      <c r="W137">
        <v>0</v>
      </c>
      <c r="X137">
        <v>439492917</v>
      </c>
      <c r="Y137">
        <f t="shared" si="48"/>
        <v>16</v>
      </c>
      <c r="AA137">
        <v>0</v>
      </c>
      <c r="AB137">
        <v>0</v>
      </c>
      <c r="AC137">
        <v>0</v>
      </c>
      <c r="AD137">
        <v>1144.78</v>
      </c>
      <c r="AE137">
        <v>0</v>
      </c>
      <c r="AF137">
        <v>0</v>
      </c>
      <c r="AG137">
        <v>0</v>
      </c>
      <c r="AH137">
        <v>1144.78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0</v>
      </c>
      <c r="AQ137">
        <v>1</v>
      </c>
      <c r="AR137">
        <v>0</v>
      </c>
      <c r="AS137" t="s">
        <v>3</v>
      </c>
      <c r="AT137">
        <v>16</v>
      </c>
      <c r="AU137" t="s">
        <v>3</v>
      </c>
      <c r="AV137">
        <v>1</v>
      </c>
      <c r="AW137">
        <v>2</v>
      </c>
      <c r="AX137">
        <v>48185239</v>
      </c>
      <c r="AY137">
        <v>2</v>
      </c>
      <c r="AZ137">
        <v>131072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18316.48</v>
      </c>
      <c r="BN137">
        <v>16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18316.48</v>
      </c>
      <c r="BU137">
        <v>16</v>
      </c>
      <c r="BV137">
        <v>0</v>
      </c>
      <c r="BW137">
        <v>1</v>
      </c>
      <c r="CU137">
        <f>ROUND(AT137*Source!I186*AH137*AL137,2)</f>
        <v>18316.48</v>
      </c>
      <c r="CV137">
        <f>ROUND(Y137*Source!I186,7)</f>
        <v>16</v>
      </c>
      <c r="CW137">
        <v>0</v>
      </c>
      <c r="CX137">
        <f>ROUND(Y137*Source!I186,7)</f>
        <v>16</v>
      </c>
      <c r="CY137">
        <f>AD137</f>
        <v>1144.78</v>
      </c>
      <c r="CZ137">
        <f>AH137</f>
        <v>1144.78</v>
      </c>
      <c r="DA137">
        <f>AL137</f>
        <v>1</v>
      </c>
      <c r="DB137">
        <f t="shared" si="49"/>
        <v>18316.48</v>
      </c>
      <c r="DC137">
        <f t="shared" si="50"/>
        <v>0</v>
      </c>
      <c r="DD137" t="s">
        <v>3</v>
      </c>
      <c r="DE137" t="s">
        <v>3</v>
      </c>
      <c r="DF137">
        <f t="shared" si="53"/>
        <v>0</v>
      </c>
      <c r="DG137">
        <f t="shared" si="47"/>
        <v>0</v>
      </c>
      <c r="DH137">
        <f t="shared" si="51"/>
        <v>0</v>
      </c>
      <c r="DI137">
        <f t="shared" si="52"/>
        <v>18316.48</v>
      </c>
      <c r="DJ137">
        <f>DI137</f>
        <v>18316.48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ROW(Source!A186)</f>
        <v>186</v>
      </c>
      <c r="B138">
        <v>48184616</v>
      </c>
      <c r="C138">
        <v>48185234</v>
      </c>
      <c r="D138">
        <v>0</v>
      </c>
      <c r="E138">
        <v>105</v>
      </c>
      <c r="F138">
        <v>1</v>
      </c>
      <c r="G138">
        <v>1</v>
      </c>
      <c r="H138">
        <v>3</v>
      </c>
      <c r="I138" t="s">
        <v>410</v>
      </c>
      <c r="J138" t="s">
        <v>3</v>
      </c>
      <c r="K138" t="s">
        <v>411</v>
      </c>
      <c r="L138">
        <v>3277935</v>
      </c>
      <c r="N138">
        <v>1013</v>
      </c>
      <c r="O138" t="s">
        <v>412</v>
      </c>
      <c r="P138" t="s">
        <v>412</v>
      </c>
      <c r="Q138">
        <v>1</v>
      </c>
      <c r="W138">
        <v>0</v>
      </c>
      <c r="X138">
        <v>109509048</v>
      </c>
      <c r="Y138">
        <f t="shared" si="48"/>
        <v>2</v>
      </c>
      <c r="AA138">
        <v>384.08</v>
      </c>
      <c r="AB138">
        <v>0</v>
      </c>
      <c r="AC138">
        <v>0</v>
      </c>
      <c r="AD138">
        <v>0</v>
      </c>
      <c r="AE138">
        <v>384.08479999999997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2</v>
      </c>
      <c r="AU138" t="s">
        <v>3</v>
      </c>
      <c r="AV138">
        <v>0</v>
      </c>
      <c r="AW138">
        <v>2</v>
      </c>
      <c r="AX138">
        <v>48185240</v>
      </c>
      <c r="AY138">
        <v>2</v>
      </c>
      <c r="AZ138">
        <v>16384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768.16959999999995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768.16959999999995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ROUND(Y138*Source!I186,7)</f>
        <v>2</v>
      </c>
      <c r="CY138">
        <f>AA138</f>
        <v>384.08</v>
      </c>
      <c r="CZ138">
        <f>AE138</f>
        <v>384.08479999999997</v>
      </c>
      <c r="DA138">
        <f>AI138</f>
        <v>1</v>
      </c>
      <c r="DB138">
        <f t="shared" si="49"/>
        <v>768.17</v>
      </c>
      <c r="DC138">
        <f t="shared" si="50"/>
        <v>0</v>
      </c>
      <c r="DD138" t="s">
        <v>3</v>
      </c>
      <c r="DE138" t="s">
        <v>3</v>
      </c>
      <c r="DF138">
        <f t="shared" si="53"/>
        <v>768.16</v>
      </c>
      <c r="DG138">
        <f t="shared" si="47"/>
        <v>0</v>
      </c>
      <c r="DH138">
        <f t="shared" si="51"/>
        <v>0</v>
      </c>
      <c r="DI138">
        <f t="shared" si="52"/>
        <v>0</v>
      </c>
      <c r="DJ138">
        <f>DF138</f>
        <v>768.16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ROW(Source!A187)</f>
        <v>187</v>
      </c>
      <c r="B139">
        <v>48184616</v>
      </c>
      <c r="C139">
        <v>48185241</v>
      </c>
      <c r="D139">
        <v>45910346</v>
      </c>
      <c r="E139">
        <v>115</v>
      </c>
      <c r="F139">
        <v>1</v>
      </c>
      <c r="G139">
        <v>1</v>
      </c>
      <c r="H139">
        <v>1</v>
      </c>
      <c r="I139" t="s">
        <v>518</v>
      </c>
      <c r="J139" t="s">
        <v>3</v>
      </c>
      <c r="K139" t="s">
        <v>519</v>
      </c>
      <c r="L139">
        <v>1369</v>
      </c>
      <c r="N139">
        <v>1013</v>
      </c>
      <c r="O139" t="s">
        <v>520</v>
      </c>
      <c r="P139" t="s">
        <v>520</v>
      </c>
      <c r="Q139">
        <v>1</v>
      </c>
      <c r="W139">
        <v>0</v>
      </c>
      <c r="X139">
        <v>-1332618826</v>
      </c>
      <c r="Y139">
        <f t="shared" si="48"/>
        <v>16</v>
      </c>
      <c r="AA139">
        <v>0</v>
      </c>
      <c r="AB139">
        <v>0</v>
      </c>
      <c r="AC139">
        <v>0</v>
      </c>
      <c r="AD139">
        <v>1255.75</v>
      </c>
      <c r="AE139">
        <v>0</v>
      </c>
      <c r="AF139">
        <v>0</v>
      </c>
      <c r="AG139">
        <v>0</v>
      </c>
      <c r="AH139">
        <v>1255.75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0</v>
      </c>
      <c r="AQ139">
        <v>1</v>
      </c>
      <c r="AR139">
        <v>0</v>
      </c>
      <c r="AS139" t="s">
        <v>3</v>
      </c>
      <c r="AT139">
        <v>16</v>
      </c>
      <c r="AU139" t="s">
        <v>3</v>
      </c>
      <c r="AV139">
        <v>1</v>
      </c>
      <c r="AW139">
        <v>2</v>
      </c>
      <c r="AX139">
        <v>48185245</v>
      </c>
      <c r="AY139">
        <v>2</v>
      </c>
      <c r="AZ139">
        <v>131072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20092</v>
      </c>
      <c r="BN139">
        <v>16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20092</v>
      </c>
      <c r="BU139">
        <v>16</v>
      </c>
      <c r="BV139">
        <v>0</v>
      </c>
      <c r="BW139">
        <v>1</v>
      </c>
      <c r="CU139">
        <f>ROUND(AT139*Source!I187*AH139*AL139,2)</f>
        <v>20092</v>
      </c>
      <c r="CV139">
        <f>ROUND(Y139*Source!I187,7)</f>
        <v>16</v>
      </c>
      <c r="CW139">
        <v>0</v>
      </c>
      <c r="CX139">
        <f>ROUND(Y139*Source!I187,7)</f>
        <v>16</v>
      </c>
      <c r="CY139">
        <f>AD139</f>
        <v>1255.75</v>
      </c>
      <c r="CZ139">
        <f>AH139</f>
        <v>1255.75</v>
      </c>
      <c r="DA139">
        <f>AL139</f>
        <v>1</v>
      </c>
      <c r="DB139">
        <f t="shared" si="49"/>
        <v>20092</v>
      </c>
      <c r="DC139">
        <f t="shared" si="50"/>
        <v>0</v>
      </c>
      <c r="DD139" t="s">
        <v>3</v>
      </c>
      <c r="DE139" t="s">
        <v>3</v>
      </c>
      <c r="DF139">
        <f t="shared" si="53"/>
        <v>0</v>
      </c>
      <c r="DG139">
        <f t="shared" si="47"/>
        <v>0</v>
      </c>
      <c r="DH139">
        <f t="shared" si="51"/>
        <v>0</v>
      </c>
      <c r="DI139">
        <f t="shared" si="52"/>
        <v>20092</v>
      </c>
      <c r="DJ139">
        <f>DI139</f>
        <v>20092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ROW(Source!A187)</f>
        <v>187</v>
      </c>
      <c r="B140">
        <v>48184616</v>
      </c>
      <c r="C140">
        <v>48185241</v>
      </c>
      <c r="D140">
        <v>45910349</v>
      </c>
      <c r="E140">
        <v>115</v>
      </c>
      <c r="F140">
        <v>1</v>
      </c>
      <c r="G140">
        <v>1</v>
      </c>
      <c r="H140">
        <v>1</v>
      </c>
      <c r="I140" t="s">
        <v>521</v>
      </c>
      <c r="J140" t="s">
        <v>3</v>
      </c>
      <c r="K140" t="s">
        <v>522</v>
      </c>
      <c r="L140">
        <v>1369</v>
      </c>
      <c r="N140">
        <v>1013</v>
      </c>
      <c r="O140" t="s">
        <v>520</v>
      </c>
      <c r="P140" t="s">
        <v>520</v>
      </c>
      <c r="Q140">
        <v>1</v>
      </c>
      <c r="W140">
        <v>0</v>
      </c>
      <c r="X140">
        <v>439492917</v>
      </c>
      <c r="Y140">
        <f t="shared" si="48"/>
        <v>16</v>
      </c>
      <c r="AA140">
        <v>0</v>
      </c>
      <c r="AB140">
        <v>0</v>
      </c>
      <c r="AC140">
        <v>0</v>
      </c>
      <c r="AD140">
        <v>1144.78</v>
      </c>
      <c r="AE140">
        <v>0</v>
      </c>
      <c r="AF140">
        <v>0</v>
      </c>
      <c r="AG140">
        <v>0</v>
      </c>
      <c r="AH140">
        <v>1144.78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0</v>
      </c>
      <c r="AQ140">
        <v>1</v>
      </c>
      <c r="AR140">
        <v>0</v>
      </c>
      <c r="AS140" t="s">
        <v>3</v>
      </c>
      <c r="AT140">
        <v>16</v>
      </c>
      <c r="AU140" t="s">
        <v>3</v>
      </c>
      <c r="AV140">
        <v>1</v>
      </c>
      <c r="AW140">
        <v>2</v>
      </c>
      <c r="AX140">
        <v>48185246</v>
      </c>
      <c r="AY140">
        <v>2</v>
      </c>
      <c r="AZ140">
        <v>131072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18316.48</v>
      </c>
      <c r="BN140">
        <v>16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18316.48</v>
      </c>
      <c r="BU140">
        <v>16</v>
      </c>
      <c r="BV140">
        <v>0</v>
      </c>
      <c r="BW140">
        <v>1</v>
      </c>
      <c r="CU140">
        <f>ROUND(AT140*Source!I187*AH140*AL140,2)</f>
        <v>18316.48</v>
      </c>
      <c r="CV140">
        <f>ROUND(Y140*Source!I187,7)</f>
        <v>16</v>
      </c>
      <c r="CW140">
        <v>0</v>
      </c>
      <c r="CX140">
        <f>ROUND(Y140*Source!I187,7)</f>
        <v>16</v>
      </c>
      <c r="CY140">
        <f>AD140</f>
        <v>1144.78</v>
      </c>
      <c r="CZ140">
        <f>AH140</f>
        <v>1144.78</v>
      </c>
      <c r="DA140">
        <f>AL140</f>
        <v>1</v>
      </c>
      <c r="DB140">
        <f t="shared" si="49"/>
        <v>18316.48</v>
      </c>
      <c r="DC140">
        <f t="shared" si="50"/>
        <v>0</v>
      </c>
      <c r="DD140" t="s">
        <v>3</v>
      </c>
      <c r="DE140" t="s">
        <v>3</v>
      </c>
      <c r="DF140">
        <f t="shared" si="53"/>
        <v>0</v>
      </c>
      <c r="DG140">
        <f t="shared" si="47"/>
        <v>0</v>
      </c>
      <c r="DH140">
        <f t="shared" si="51"/>
        <v>0</v>
      </c>
      <c r="DI140">
        <f t="shared" si="52"/>
        <v>18316.48</v>
      </c>
      <c r="DJ140">
        <f>DI140</f>
        <v>18316.48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ROW(Source!A187)</f>
        <v>187</v>
      </c>
      <c r="B141">
        <v>48184616</v>
      </c>
      <c r="C141">
        <v>48185241</v>
      </c>
      <c r="D141">
        <v>0</v>
      </c>
      <c r="E141">
        <v>105</v>
      </c>
      <c r="F141">
        <v>1</v>
      </c>
      <c r="G141">
        <v>1</v>
      </c>
      <c r="H141">
        <v>3</v>
      </c>
      <c r="I141" t="s">
        <v>410</v>
      </c>
      <c r="J141" t="s">
        <v>3</v>
      </c>
      <c r="K141" t="s">
        <v>411</v>
      </c>
      <c r="L141">
        <v>3277935</v>
      </c>
      <c r="N141">
        <v>1013</v>
      </c>
      <c r="O141" t="s">
        <v>412</v>
      </c>
      <c r="P141" t="s">
        <v>412</v>
      </c>
      <c r="Q141">
        <v>1</v>
      </c>
      <c r="W141">
        <v>0</v>
      </c>
      <c r="X141">
        <v>109509048</v>
      </c>
      <c r="Y141">
        <f t="shared" si="48"/>
        <v>2</v>
      </c>
      <c r="AA141">
        <v>384.08</v>
      </c>
      <c r="AB141">
        <v>0</v>
      </c>
      <c r="AC141">
        <v>0</v>
      </c>
      <c r="AD141">
        <v>0</v>
      </c>
      <c r="AE141">
        <v>384.08479999999997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0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2</v>
      </c>
      <c r="AU141" t="s">
        <v>3</v>
      </c>
      <c r="AV141">
        <v>0</v>
      </c>
      <c r="AW141">
        <v>2</v>
      </c>
      <c r="AX141">
        <v>48185247</v>
      </c>
      <c r="AY141">
        <v>2</v>
      </c>
      <c r="AZ141">
        <v>16384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768.16959999999995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768.16959999999995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v>0</v>
      </c>
      <c r="CX141">
        <f>ROUND(Y141*Source!I187,7)</f>
        <v>2</v>
      </c>
      <c r="CY141">
        <f>AA141</f>
        <v>384.08</v>
      </c>
      <c r="CZ141">
        <f>AE141</f>
        <v>384.08479999999997</v>
      </c>
      <c r="DA141">
        <f>AI141</f>
        <v>1</v>
      </c>
      <c r="DB141">
        <f t="shared" si="49"/>
        <v>768.17</v>
      </c>
      <c r="DC141">
        <f t="shared" si="50"/>
        <v>0</v>
      </c>
      <c r="DD141" t="s">
        <v>3</v>
      </c>
      <c r="DE141" t="s">
        <v>3</v>
      </c>
      <c r="DF141">
        <f t="shared" si="53"/>
        <v>768.16</v>
      </c>
      <c r="DG141">
        <f t="shared" si="47"/>
        <v>0</v>
      </c>
      <c r="DH141">
        <f t="shared" si="51"/>
        <v>0</v>
      </c>
      <c r="DI141">
        <f t="shared" si="52"/>
        <v>0</v>
      </c>
      <c r="DJ141">
        <f>DF141</f>
        <v>768.16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ROW(Source!A188)</f>
        <v>188</v>
      </c>
      <c r="B142">
        <v>48184616</v>
      </c>
      <c r="C142">
        <v>48185248</v>
      </c>
      <c r="D142">
        <v>45910346</v>
      </c>
      <c r="E142">
        <v>115</v>
      </c>
      <c r="F142">
        <v>1</v>
      </c>
      <c r="G142">
        <v>1</v>
      </c>
      <c r="H142">
        <v>1</v>
      </c>
      <c r="I142" t="s">
        <v>518</v>
      </c>
      <c r="J142" t="s">
        <v>3</v>
      </c>
      <c r="K142" t="s">
        <v>519</v>
      </c>
      <c r="L142">
        <v>1369</v>
      </c>
      <c r="N142">
        <v>1013</v>
      </c>
      <c r="O142" t="s">
        <v>520</v>
      </c>
      <c r="P142" t="s">
        <v>520</v>
      </c>
      <c r="Q142">
        <v>1</v>
      </c>
      <c r="W142">
        <v>0</v>
      </c>
      <c r="X142">
        <v>-1332618826</v>
      </c>
      <c r="Y142">
        <f t="shared" si="48"/>
        <v>16</v>
      </c>
      <c r="AA142">
        <v>0</v>
      </c>
      <c r="AB142">
        <v>0</v>
      </c>
      <c r="AC142">
        <v>0</v>
      </c>
      <c r="AD142">
        <v>1255.75</v>
      </c>
      <c r="AE142">
        <v>0</v>
      </c>
      <c r="AF142">
        <v>0</v>
      </c>
      <c r="AG142">
        <v>0</v>
      </c>
      <c r="AH142">
        <v>1255.75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0</v>
      </c>
      <c r="AQ142">
        <v>1</v>
      </c>
      <c r="AR142">
        <v>0</v>
      </c>
      <c r="AS142" t="s">
        <v>3</v>
      </c>
      <c r="AT142">
        <v>16</v>
      </c>
      <c r="AU142" t="s">
        <v>3</v>
      </c>
      <c r="AV142">
        <v>1</v>
      </c>
      <c r="AW142">
        <v>2</v>
      </c>
      <c r="AX142">
        <v>48185252</v>
      </c>
      <c r="AY142">
        <v>2</v>
      </c>
      <c r="AZ142">
        <v>131072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20092</v>
      </c>
      <c r="BN142">
        <v>16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20092</v>
      </c>
      <c r="BU142">
        <v>16</v>
      </c>
      <c r="BV142">
        <v>0</v>
      </c>
      <c r="BW142">
        <v>1</v>
      </c>
      <c r="CU142">
        <f>ROUND(AT142*Source!I188*AH142*AL142,2)</f>
        <v>40184</v>
      </c>
      <c r="CV142">
        <f>ROUND(Y142*Source!I188,7)</f>
        <v>32</v>
      </c>
      <c r="CW142">
        <v>0</v>
      </c>
      <c r="CX142">
        <f>ROUND(Y142*Source!I188,7)</f>
        <v>32</v>
      </c>
      <c r="CY142">
        <f>AD142</f>
        <v>1255.75</v>
      </c>
      <c r="CZ142">
        <f>AH142</f>
        <v>1255.75</v>
      </c>
      <c r="DA142">
        <f>AL142</f>
        <v>1</v>
      </c>
      <c r="DB142">
        <f t="shared" si="49"/>
        <v>20092</v>
      </c>
      <c r="DC142">
        <f t="shared" si="50"/>
        <v>0</v>
      </c>
      <c r="DD142" t="s">
        <v>3</v>
      </c>
      <c r="DE142" t="s">
        <v>3</v>
      </c>
      <c r="DF142">
        <f t="shared" si="53"/>
        <v>0</v>
      </c>
      <c r="DG142">
        <f t="shared" si="47"/>
        <v>0</v>
      </c>
      <c r="DH142">
        <f t="shared" si="51"/>
        <v>0</v>
      </c>
      <c r="DI142">
        <f t="shared" si="52"/>
        <v>40184</v>
      </c>
      <c r="DJ142">
        <f>DI142</f>
        <v>40184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ROW(Source!A188)</f>
        <v>188</v>
      </c>
      <c r="B143">
        <v>48184616</v>
      </c>
      <c r="C143">
        <v>48185248</v>
      </c>
      <c r="D143">
        <v>45910349</v>
      </c>
      <c r="E143">
        <v>115</v>
      </c>
      <c r="F143">
        <v>1</v>
      </c>
      <c r="G143">
        <v>1</v>
      </c>
      <c r="H143">
        <v>1</v>
      </c>
      <c r="I143" t="s">
        <v>521</v>
      </c>
      <c r="J143" t="s">
        <v>3</v>
      </c>
      <c r="K143" t="s">
        <v>522</v>
      </c>
      <c r="L143">
        <v>1369</v>
      </c>
      <c r="N143">
        <v>1013</v>
      </c>
      <c r="O143" t="s">
        <v>520</v>
      </c>
      <c r="P143" t="s">
        <v>520</v>
      </c>
      <c r="Q143">
        <v>1</v>
      </c>
      <c r="W143">
        <v>0</v>
      </c>
      <c r="X143">
        <v>439492917</v>
      </c>
      <c r="Y143">
        <f t="shared" si="48"/>
        <v>16</v>
      </c>
      <c r="AA143">
        <v>0</v>
      </c>
      <c r="AB143">
        <v>0</v>
      </c>
      <c r="AC143">
        <v>0</v>
      </c>
      <c r="AD143">
        <v>1144.78</v>
      </c>
      <c r="AE143">
        <v>0</v>
      </c>
      <c r="AF143">
        <v>0</v>
      </c>
      <c r="AG143">
        <v>0</v>
      </c>
      <c r="AH143">
        <v>1144.78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0</v>
      </c>
      <c r="AQ143">
        <v>1</v>
      </c>
      <c r="AR143">
        <v>0</v>
      </c>
      <c r="AS143" t="s">
        <v>3</v>
      </c>
      <c r="AT143">
        <v>16</v>
      </c>
      <c r="AU143" t="s">
        <v>3</v>
      </c>
      <c r="AV143">
        <v>1</v>
      </c>
      <c r="AW143">
        <v>2</v>
      </c>
      <c r="AX143">
        <v>48185253</v>
      </c>
      <c r="AY143">
        <v>2</v>
      </c>
      <c r="AZ143">
        <v>131072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18316.48</v>
      </c>
      <c r="BN143">
        <v>16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18316.48</v>
      </c>
      <c r="BU143">
        <v>16</v>
      </c>
      <c r="BV143">
        <v>0</v>
      </c>
      <c r="BW143">
        <v>1</v>
      </c>
      <c r="CU143">
        <f>ROUND(AT143*Source!I188*AH143*AL143,2)</f>
        <v>36632.959999999999</v>
      </c>
      <c r="CV143">
        <f>ROUND(Y143*Source!I188,7)</f>
        <v>32</v>
      </c>
      <c r="CW143">
        <v>0</v>
      </c>
      <c r="CX143">
        <f>ROUND(Y143*Source!I188,7)</f>
        <v>32</v>
      </c>
      <c r="CY143">
        <f>AD143</f>
        <v>1144.78</v>
      </c>
      <c r="CZ143">
        <f>AH143</f>
        <v>1144.78</v>
      </c>
      <c r="DA143">
        <f>AL143</f>
        <v>1</v>
      </c>
      <c r="DB143">
        <f t="shared" si="49"/>
        <v>18316.48</v>
      </c>
      <c r="DC143">
        <f t="shared" si="50"/>
        <v>0</v>
      </c>
      <c r="DD143" t="s">
        <v>3</v>
      </c>
      <c r="DE143" t="s">
        <v>3</v>
      </c>
      <c r="DF143">
        <f t="shared" si="53"/>
        <v>0</v>
      </c>
      <c r="DG143">
        <f t="shared" si="47"/>
        <v>0</v>
      </c>
      <c r="DH143">
        <f t="shared" si="51"/>
        <v>0</v>
      </c>
      <c r="DI143">
        <f t="shared" si="52"/>
        <v>36632.959999999999</v>
      </c>
      <c r="DJ143">
        <f>DI143</f>
        <v>36632.959999999999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ROW(Source!A188)</f>
        <v>188</v>
      </c>
      <c r="B144">
        <v>48184616</v>
      </c>
      <c r="C144">
        <v>48185248</v>
      </c>
      <c r="D144">
        <v>0</v>
      </c>
      <c r="E144">
        <v>105</v>
      </c>
      <c r="F144">
        <v>1</v>
      </c>
      <c r="G144">
        <v>1</v>
      </c>
      <c r="H144">
        <v>3</v>
      </c>
      <c r="I144" t="s">
        <v>410</v>
      </c>
      <c r="J144" t="s">
        <v>3</v>
      </c>
      <c r="K144" t="s">
        <v>411</v>
      </c>
      <c r="L144">
        <v>3277935</v>
      </c>
      <c r="N144">
        <v>1013</v>
      </c>
      <c r="O144" t="s">
        <v>412</v>
      </c>
      <c r="P144" t="s">
        <v>412</v>
      </c>
      <c r="Q144">
        <v>1</v>
      </c>
      <c r="W144">
        <v>0</v>
      </c>
      <c r="X144">
        <v>109509048</v>
      </c>
      <c r="Y144">
        <f t="shared" si="48"/>
        <v>2</v>
      </c>
      <c r="AA144">
        <v>384.08</v>
      </c>
      <c r="AB144">
        <v>0</v>
      </c>
      <c r="AC144">
        <v>0</v>
      </c>
      <c r="AD144">
        <v>0</v>
      </c>
      <c r="AE144">
        <v>384.08479999999997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0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2</v>
      </c>
      <c r="AU144" t="s">
        <v>3</v>
      </c>
      <c r="AV144">
        <v>0</v>
      </c>
      <c r="AW144">
        <v>2</v>
      </c>
      <c r="AX144">
        <v>48185254</v>
      </c>
      <c r="AY144">
        <v>2</v>
      </c>
      <c r="AZ144">
        <v>16384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768.16959999999995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768.16959999999995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v>0</v>
      </c>
      <c r="CX144">
        <f>ROUND(Y144*Source!I188,7)</f>
        <v>4</v>
      </c>
      <c r="CY144">
        <f>AA144</f>
        <v>384.08</v>
      </c>
      <c r="CZ144">
        <f>AE144</f>
        <v>384.08479999999997</v>
      </c>
      <c r="DA144">
        <f>AI144</f>
        <v>1</v>
      </c>
      <c r="DB144">
        <f t="shared" si="49"/>
        <v>768.17</v>
      </c>
      <c r="DC144">
        <f t="shared" si="50"/>
        <v>0</v>
      </c>
      <c r="DD144" t="s">
        <v>3</v>
      </c>
      <c r="DE144" t="s">
        <v>3</v>
      </c>
      <c r="DF144">
        <f t="shared" si="53"/>
        <v>1536.32</v>
      </c>
      <c r="DG144">
        <f t="shared" si="47"/>
        <v>0</v>
      </c>
      <c r="DH144">
        <f t="shared" si="51"/>
        <v>0</v>
      </c>
      <c r="DI144">
        <f t="shared" si="52"/>
        <v>0</v>
      </c>
      <c r="DJ144">
        <f>DF144</f>
        <v>1536.32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ROW(Source!A189)</f>
        <v>189</v>
      </c>
      <c r="B145">
        <v>48184616</v>
      </c>
      <c r="C145">
        <v>48185255</v>
      </c>
      <c r="D145">
        <v>45910346</v>
      </c>
      <c r="E145">
        <v>115</v>
      </c>
      <c r="F145">
        <v>1</v>
      </c>
      <c r="G145">
        <v>1</v>
      </c>
      <c r="H145">
        <v>1</v>
      </c>
      <c r="I145" t="s">
        <v>518</v>
      </c>
      <c r="J145" t="s">
        <v>3</v>
      </c>
      <c r="K145" t="s">
        <v>519</v>
      </c>
      <c r="L145">
        <v>1369</v>
      </c>
      <c r="N145">
        <v>1013</v>
      </c>
      <c r="O145" t="s">
        <v>520</v>
      </c>
      <c r="P145" t="s">
        <v>520</v>
      </c>
      <c r="Q145">
        <v>1</v>
      </c>
      <c r="W145">
        <v>0</v>
      </c>
      <c r="X145">
        <v>-1332618826</v>
      </c>
      <c r="Y145">
        <f t="shared" si="48"/>
        <v>16</v>
      </c>
      <c r="AA145">
        <v>0</v>
      </c>
      <c r="AB145">
        <v>0</v>
      </c>
      <c r="AC145">
        <v>0</v>
      </c>
      <c r="AD145">
        <v>1255.75</v>
      </c>
      <c r="AE145">
        <v>0</v>
      </c>
      <c r="AF145">
        <v>0</v>
      </c>
      <c r="AG145">
        <v>0</v>
      </c>
      <c r="AH145">
        <v>1255.75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0</v>
      </c>
      <c r="AQ145">
        <v>1</v>
      </c>
      <c r="AR145">
        <v>0</v>
      </c>
      <c r="AS145" t="s">
        <v>3</v>
      </c>
      <c r="AT145">
        <v>16</v>
      </c>
      <c r="AU145" t="s">
        <v>3</v>
      </c>
      <c r="AV145">
        <v>1</v>
      </c>
      <c r="AW145">
        <v>2</v>
      </c>
      <c r="AX145">
        <v>48185259</v>
      </c>
      <c r="AY145">
        <v>2</v>
      </c>
      <c r="AZ145">
        <v>131072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20092</v>
      </c>
      <c r="BN145">
        <v>16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20092</v>
      </c>
      <c r="BU145">
        <v>16</v>
      </c>
      <c r="BV145">
        <v>0</v>
      </c>
      <c r="BW145">
        <v>1</v>
      </c>
      <c r="CU145">
        <f>ROUND(AT145*Source!I189*AH145*AL145,2)</f>
        <v>40184</v>
      </c>
      <c r="CV145">
        <f>ROUND(Y145*Source!I189,7)</f>
        <v>32</v>
      </c>
      <c r="CW145">
        <v>0</v>
      </c>
      <c r="CX145">
        <f>ROUND(Y145*Source!I189,7)</f>
        <v>32</v>
      </c>
      <c r="CY145">
        <f>AD145</f>
        <v>1255.75</v>
      </c>
      <c r="CZ145">
        <f>AH145</f>
        <v>1255.75</v>
      </c>
      <c r="DA145">
        <f>AL145</f>
        <v>1</v>
      </c>
      <c r="DB145">
        <f t="shared" si="49"/>
        <v>20092</v>
      </c>
      <c r="DC145">
        <f t="shared" si="50"/>
        <v>0</v>
      </c>
      <c r="DD145" t="s">
        <v>3</v>
      </c>
      <c r="DE145" t="s">
        <v>3</v>
      </c>
      <c r="DF145">
        <f t="shared" si="53"/>
        <v>0</v>
      </c>
      <c r="DG145">
        <f t="shared" si="47"/>
        <v>0</v>
      </c>
      <c r="DH145">
        <f t="shared" si="51"/>
        <v>0</v>
      </c>
      <c r="DI145">
        <f t="shared" si="52"/>
        <v>40184</v>
      </c>
      <c r="DJ145">
        <f>DI145</f>
        <v>40184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ROW(Source!A189)</f>
        <v>189</v>
      </c>
      <c r="B146">
        <v>48184616</v>
      </c>
      <c r="C146">
        <v>48185255</v>
      </c>
      <c r="D146">
        <v>45910349</v>
      </c>
      <c r="E146">
        <v>115</v>
      </c>
      <c r="F146">
        <v>1</v>
      </c>
      <c r="G146">
        <v>1</v>
      </c>
      <c r="H146">
        <v>1</v>
      </c>
      <c r="I146" t="s">
        <v>521</v>
      </c>
      <c r="J146" t="s">
        <v>3</v>
      </c>
      <c r="K146" t="s">
        <v>522</v>
      </c>
      <c r="L146">
        <v>1369</v>
      </c>
      <c r="N146">
        <v>1013</v>
      </c>
      <c r="O146" t="s">
        <v>520</v>
      </c>
      <c r="P146" t="s">
        <v>520</v>
      </c>
      <c r="Q146">
        <v>1</v>
      </c>
      <c r="W146">
        <v>0</v>
      </c>
      <c r="X146">
        <v>439492917</v>
      </c>
      <c r="Y146">
        <f t="shared" si="48"/>
        <v>16</v>
      </c>
      <c r="AA146">
        <v>0</v>
      </c>
      <c r="AB146">
        <v>0</v>
      </c>
      <c r="AC146">
        <v>0</v>
      </c>
      <c r="AD146">
        <v>1144.78</v>
      </c>
      <c r="AE146">
        <v>0</v>
      </c>
      <c r="AF146">
        <v>0</v>
      </c>
      <c r="AG146">
        <v>0</v>
      </c>
      <c r="AH146">
        <v>1144.78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0</v>
      </c>
      <c r="AQ146">
        <v>1</v>
      </c>
      <c r="AR146">
        <v>0</v>
      </c>
      <c r="AS146" t="s">
        <v>3</v>
      </c>
      <c r="AT146">
        <v>16</v>
      </c>
      <c r="AU146" t="s">
        <v>3</v>
      </c>
      <c r="AV146">
        <v>1</v>
      </c>
      <c r="AW146">
        <v>2</v>
      </c>
      <c r="AX146">
        <v>48185260</v>
      </c>
      <c r="AY146">
        <v>2</v>
      </c>
      <c r="AZ146">
        <v>131072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18316.48</v>
      </c>
      <c r="BN146">
        <v>16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18316.48</v>
      </c>
      <c r="BU146">
        <v>16</v>
      </c>
      <c r="BV146">
        <v>0</v>
      </c>
      <c r="BW146">
        <v>1</v>
      </c>
      <c r="CU146">
        <f>ROUND(AT146*Source!I189*AH146*AL146,2)</f>
        <v>36632.959999999999</v>
      </c>
      <c r="CV146">
        <f>ROUND(Y146*Source!I189,7)</f>
        <v>32</v>
      </c>
      <c r="CW146">
        <v>0</v>
      </c>
      <c r="CX146">
        <f>ROUND(Y146*Source!I189,7)</f>
        <v>32</v>
      </c>
      <c r="CY146">
        <f>AD146</f>
        <v>1144.78</v>
      </c>
      <c r="CZ146">
        <f>AH146</f>
        <v>1144.78</v>
      </c>
      <c r="DA146">
        <f>AL146</f>
        <v>1</v>
      </c>
      <c r="DB146">
        <f t="shared" si="49"/>
        <v>18316.48</v>
      </c>
      <c r="DC146">
        <f t="shared" si="50"/>
        <v>0</v>
      </c>
      <c r="DD146" t="s">
        <v>3</v>
      </c>
      <c r="DE146" t="s">
        <v>3</v>
      </c>
      <c r="DF146">
        <f t="shared" si="53"/>
        <v>0</v>
      </c>
      <c r="DG146">
        <f t="shared" si="47"/>
        <v>0</v>
      </c>
      <c r="DH146">
        <f t="shared" si="51"/>
        <v>0</v>
      </c>
      <c r="DI146">
        <f t="shared" si="52"/>
        <v>36632.959999999999</v>
      </c>
      <c r="DJ146">
        <f>DI146</f>
        <v>36632.959999999999</v>
      </c>
      <c r="DK146">
        <v>1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ROW(Source!A189)</f>
        <v>189</v>
      </c>
      <c r="B147">
        <v>48184616</v>
      </c>
      <c r="C147">
        <v>48185255</v>
      </c>
      <c r="D147">
        <v>0</v>
      </c>
      <c r="E147">
        <v>105</v>
      </c>
      <c r="F147">
        <v>1</v>
      </c>
      <c r="G147">
        <v>1</v>
      </c>
      <c r="H147">
        <v>3</v>
      </c>
      <c r="I147" t="s">
        <v>410</v>
      </c>
      <c r="J147" t="s">
        <v>3</v>
      </c>
      <c r="K147" t="s">
        <v>411</v>
      </c>
      <c r="L147">
        <v>3277935</v>
      </c>
      <c r="N147">
        <v>1013</v>
      </c>
      <c r="O147" t="s">
        <v>412</v>
      </c>
      <c r="P147" t="s">
        <v>412</v>
      </c>
      <c r="Q147">
        <v>1</v>
      </c>
      <c r="W147">
        <v>0</v>
      </c>
      <c r="X147">
        <v>109509048</v>
      </c>
      <c r="Y147">
        <f t="shared" si="48"/>
        <v>2</v>
      </c>
      <c r="AA147">
        <v>384.08</v>
      </c>
      <c r="AB147">
        <v>0</v>
      </c>
      <c r="AC147">
        <v>0</v>
      </c>
      <c r="AD147">
        <v>0</v>
      </c>
      <c r="AE147">
        <v>384.08479999999997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0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2</v>
      </c>
      <c r="AU147" t="s">
        <v>3</v>
      </c>
      <c r="AV147">
        <v>0</v>
      </c>
      <c r="AW147">
        <v>2</v>
      </c>
      <c r="AX147">
        <v>48185261</v>
      </c>
      <c r="AY147">
        <v>2</v>
      </c>
      <c r="AZ147">
        <v>16384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768.16959999999995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768.16959999999995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1</v>
      </c>
      <c r="CV147">
        <v>0</v>
      </c>
      <c r="CW147">
        <v>0</v>
      </c>
      <c r="CX147">
        <f>ROUND(Y147*Source!I189,7)</f>
        <v>4</v>
      </c>
      <c r="CY147">
        <f>AA147</f>
        <v>384.08</v>
      </c>
      <c r="CZ147">
        <f>AE147</f>
        <v>384.08479999999997</v>
      </c>
      <c r="DA147">
        <f>AI147</f>
        <v>1</v>
      </c>
      <c r="DB147">
        <f t="shared" si="49"/>
        <v>768.17</v>
      </c>
      <c r="DC147">
        <f t="shared" si="50"/>
        <v>0</v>
      </c>
      <c r="DD147" t="s">
        <v>3</v>
      </c>
      <c r="DE147" t="s">
        <v>3</v>
      </c>
      <c r="DF147">
        <f t="shared" si="53"/>
        <v>1536.32</v>
      </c>
      <c r="DG147">
        <f t="shared" si="47"/>
        <v>0</v>
      </c>
      <c r="DH147">
        <f t="shared" si="51"/>
        <v>0</v>
      </c>
      <c r="DI147">
        <f t="shared" si="52"/>
        <v>0</v>
      </c>
      <c r="DJ147">
        <f>DF147</f>
        <v>1536.32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ROW(Source!A190)</f>
        <v>190</v>
      </c>
      <c r="B148">
        <v>48184616</v>
      </c>
      <c r="C148">
        <v>48185262</v>
      </c>
      <c r="D148">
        <v>45910346</v>
      </c>
      <c r="E148">
        <v>115</v>
      </c>
      <c r="F148">
        <v>1</v>
      </c>
      <c r="G148">
        <v>1</v>
      </c>
      <c r="H148">
        <v>1</v>
      </c>
      <c r="I148" t="s">
        <v>518</v>
      </c>
      <c r="J148" t="s">
        <v>3</v>
      </c>
      <c r="K148" t="s">
        <v>519</v>
      </c>
      <c r="L148">
        <v>1369</v>
      </c>
      <c r="N148">
        <v>1013</v>
      </c>
      <c r="O148" t="s">
        <v>520</v>
      </c>
      <c r="P148" t="s">
        <v>520</v>
      </c>
      <c r="Q148">
        <v>1</v>
      </c>
      <c r="W148">
        <v>0</v>
      </c>
      <c r="X148">
        <v>-1332618826</v>
      </c>
      <c r="Y148">
        <f t="shared" si="48"/>
        <v>16</v>
      </c>
      <c r="AA148">
        <v>0</v>
      </c>
      <c r="AB148">
        <v>0</v>
      </c>
      <c r="AC148">
        <v>0</v>
      </c>
      <c r="AD148">
        <v>1255.75</v>
      </c>
      <c r="AE148">
        <v>0</v>
      </c>
      <c r="AF148">
        <v>0</v>
      </c>
      <c r="AG148">
        <v>0</v>
      </c>
      <c r="AH148">
        <v>1255.75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0</v>
      </c>
      <c r="AQ148">
        <v>1</v>
      </c>
      <c r="AR148">
        <v>0</v>
      </c>
      <c r="AS148" t="s">
        <v>3</v>
      </c>
      <c r="AT148">
        <v>16</v>
      </c>
      <c r="AU148" t="s">
        <v>3</v>
      </c>
      <c r="AV148">
        <v>1</v>
      </c>
      <c r="AW148">
        <v>2</v>
      </c>
      <c r="AX148">
        <v>48185266</v>
      </c>
      <c r="AY148">
        <v>2</v>
      </c>
      <c r="AZ148">
        <v>131072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20092</v>
      </c>
      <c r="BN148">
        <v>16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20092</v>
      </c>
      <c r="BU148">
        <v>16</v>
      </c>
      <c r="BV148">
        <v>0</v>
      </c>
      <c r="BW148">
        <v>1</v>
      </c>
      <c r="CU148">
        <f>ROUND(AT148*Source!I190*AH148*AL148,2)</f>
        <v>40184</v>
      </c>
      <c r="CV148">
        <f>ROUND(Y148*Source!I190,7)</f>
        <v>32</v>
      </c>
      <c r="CW148">
        <v>0</v>
      </c>
      <c r="CX148">
        <f>ROUND(Y148*Source!I190,7)</f>
        <v>32</v>
      </c>
      <c r="CY148">
        <f>AD148</f>
        <v>1255.75</v>
      </c>
      <c r="CZ148">
        <f>AH148</f>
        <v>1255.75</v>
      </c>
      <c r="DA148">
        <f>AL148</f>
        <v>1</v>
      </c>
      <c r="DB148">
        <f t="shared" si="49"/>
        <v>20092</v>
      </c>
      <c r="DC148">
        <f t="shared" si="50"/>
        <v>0</v>
      </c>
      <c r="DD148" t="s">
        <v>3</v>
      </c>
      <c r="DE148" t="s">
        <v>3</v>
      </c>
      <c r="DF148">
        <f t="shared" si="53"/>
        <v>0</v>
      </c>
      <c r="DG148">
        <f t="shared" si="47"/>
        <v>0</v>
      </c>
      <c r="DH148">
        <f t="shared" si="51"/>
        <v>0</v>
      </c>
      <c r="DI148">
        <f t="shared" si="52"/>
        <v>40184</v>
      </c>
      <c r="DJ148">
        <f>DI148</f>
        <v>40184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ROW(Source!A190)</f>
        <v>190</v>
      </c>
      <c r="B149">
        <v>48184616</v>
      </c>
      <c r="C149">
        <v>48185262</v>
      </c>
      <c r="D149">
        <v>45910349</v>
      </c>
      <c r="E149">
        <v>115</v>
      </c>
      <c r="F149">
        <v>1</v>
      </c>
      <c r="G149">
        <v>1</v>
      </c>
      <c r="H149">
        <v>1</v>
      </c>
      <c r="I149" t="s">
        <v>521</v>
      </c>
      <c r="J149" t="s">
        <v>3</v>
      </c>
      <c r="K149" t="s">
        <v>522</v>
      </c>
      <c r="L149">
        <v>1369</v>
      </c>
      <c r="N149">
        <v>1013</v>
      </c>
      <c r="O149" t="s">
        <v>520</v>
      </c>
      <c r="P149" t="s">
        <v>520</v>
      </c>
      <c r="Q149">
        <v>1</v>
      </c>
      <c r="W149">
        <v>0</v>
      </c>
      <c r="X149">
        <v>439492917</v>
      </c>
      <c r="Y149">
        <f t="shared" si="48"/>
        <v>16</v>
      </c>
      <c r="AA149">
        <v>0</v>
      </c>
      <c r="AB149">
        <v>0</v>
      </c>
      <c r="AC149">
        <v>0</v>
      </c>
      <c r="AD149">
        <v>1144.78</v>
      </c>
      <c r="AE149">
        <v>0</v>
      </c>
      <c r="AF149">
        <v>0</v>
      </c>
      <c r="AG149">
        <v>0</v>
      </c>
      <c r="AH149">
        <v>1144.78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0</v>
      </c>
      <c r="AQ149">
        <v>1</v>
      </c>
      <c r="AR149">
        <v>0</v>
      </c>
      <c r="AS149" t="s">
        <v>3</v>
      </c>
      <c r="AT149">
        <v>16</v>
      </c>
      <c r="AU149" t="s">
        <v>3</v>
      </c>
      <c r="AV149">
        <v>1</v>
      </c>
      <c r="AW149">
        <v>2</v>
      </c>
      <c r="AX149">
        <v>48185267</v>
      </c>
      <c r="AY149">
        <v>2</v>
      </c>
      <c r="AZ149">
        <v>131072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18316.48</v>
      </c>
      <c r="BN149">
        <v>16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18316.48</v>
      </c>
      <c r="BU149">
        <v>16</v>
      </c>
      <c r="BV149">
        <v>0</v>
      </c>
      <c r="BW149">
        <v>1</v>
      </c>
      <c r="CU149">
        <f>ROUND(AT149*Source!I190*AH149*AL149,2)</f>
        <v>36632.959999999999</v>
      </c>
      <c r="CV149">
        <f>ROUND(Y149*Source!I190,7)</f>
        <v>32</v>
      </c>
      <c r="CW149">
        <v>0</v>
      </c>
      <c r="CX149">
        <f>ROUND(Y149*Source!I190,7)</f>
        <v>32</v>
      </c>
      <c r="CY149">
        <f>AD149</f>
        <v>1144.78</v>
      </c>
      <c r="CZ149">
        <f>AH149</f>
        <v>1144.78</v>
      </c>
      <c r="DA149">
        <f>AL149</f>
        <v>1</v>
      </c>
      <c r="DB149">
        <f t="shared" si="49"/>
        <v>18316.48</v>
      </c>
      <c r="DC149">
        <f t="shared" si="50"/>
        <v>0</v>
      </c>
      <c r="DD149" t="s">
        <v>3</v>
      </c>
      <c r="DE149" t="s">
        <v>3</v>
      </c>
      <c r="DF149">
        <f t="shared" si="53"/>
        <v>0</v>
      </c>
      <c r="DG149">
        <f t="shared" si="47"/>
        <v>0</v>
      </c>
      <c r="DH149">
        <f t="shared" si="51"/>
        <v>0</v>
      </c>
      <c r="DI149">
        <f t="shared" si="52"/>
        <v>36632.959999999999</v>
      </c>
      <c r="DJ149">
        <f>DI149</f>
        <v>36632.959999999999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ROW(Source!A190)</f>
        <v>190</v>
      </c>
      <c r="B150">
        <v>48184616</v>
      </c>
      <c r="C150">
        <v>48185262</v>
      </c>
      <c r="D150">
        <v>0</v>
      </c>
      <c r="E150">
        <v>105</v>
      </c>
      <c r="F150">
        <v>1</v>
      </c>
      <c r="G150">
        <v>1</v>
      </c>
      <c r="H150">
        <v>3</v>
      </c>
      <c r="I150" t="s">
        <v>410</v>
      </c>
      <c r="J150" t="s">
        <v>3</v>
      </c>
      <c r="K150" t="s">
        <v>411</v>
      </c>
      <c r="L150">
        <v>3277935</v>
      </c>
      <c r="N150">
        <v>1013</v>
      </c>
      <c r="O150" t="s">
        <v>412</v>
      </c>
      <c r="P150" t="s">
        <v>412</v>
      </c>
      <c r="Q150">
        <v>1</v>
      </c>
      <c r="W150">
        <v>0</v>
      </c>
      <c r="X150">
        <v>109509048</v>
      </c>
      <c r="Y150">
        <f t="shared" si="48"/>
        <v>2</v>
      </c>
      <c r="AA150">
        <v>384.08</v>
      </c>
      <c r="AB150">
        <v>0</v>
      </c>
      <c r="AC150">
        <v>0</v>
      </c>
      <c r="AD150">
        <v>0</v>
      </c>
      <c r="AE150">
        <v>384.08479999999997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2</v>
      </c>
      <c r="AU150" t="s">
        <v>3</v>
      </c>
      <c r="AV150">
        <v>0</v>
      </c>
      <c r="AW150">
        <v>2</v>
      </c>
      <c r="AX150">
        <v>48185268</v>
      </c>
      <c r="AY150">
        <v>2</v>
      </c>
      <c r="AZ150">
        <v>16384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768.16959999999995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768.16959999999995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v>0</v>
      </c>
      <c r="CX150">
        <f>ROUND(Y150*Source!I190,7)</f>
        <v>4</v>
      </c>
      <c r="CY150">
        <f>AA150</f>
        <v>384.08</v>
      </c>
      <c r="CZ150">
        <f>AE150</f>
        <v>384.08479999999997</v>
      </c>
      <c r="DA150">
        <f>AI150</f>
        <v>1</v>
      </c>
      <c r="DB150">
        <f t="shared" si="49"/>
        <v>768.17</v>
      </c>
      <c r="DC150">
        <f t="shared" si="50"/>
        <v>0</v>
      </c>
      <c r="DD150" t="s">
        <v>3</v>
      </c>
      <c r="DE150" t="s">
        <v>3</v>
      </c>
      <c r="DF150">
        <f t="shared" si="53"/>
        <v>1536.32</v>
      </c>
      <c r="DG150">
        <f t="shared" si="47"/>
        <v>0</v>
      </c>
      <c r="DH150">
        <f t="shared" si="51"/>
        <v>0</v>
      </c>
      <c r="DI150">
        <f t="shared" si="52"/>
        <v>0</v>
      </c>
      <c r="DJ150">
        <f>DF150</f>
        <v>1536.32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ROW(Source!A191)</f>
        <v>191</v>
      </c>
      <c r="B151">
        <v>48184616</v>
      </c>
      <c r="C151">
        <v>48185269</v>
      </c>
      <c r="D151">
        <v>45910346</v>
      </c>
      <c r="E151">
        <v>115</v>
      </c>
      <c r="F151">
        <v>1</v>
      </c>
      <c r="G151">
        <v>1</v>
      </c>
      <c r="H151">
        <v>1</v>
      </c>
      <c r="I151" t="s">
        <v>518</v>
      </c>
      <c r="J151" t="s">
        <v>3</v>
      </c>
      <c r="K151" t="s">
        <v>519</v>
      </c>
      <c r="L151">
        <v>1369</v>
      </c>
      <c r="N151">
        <v>1013</v>
      </c>
      <c r="O151" t="s">
        <v>520</v>
      </c>
      <c r="P151" t="s">
        <v>520</v>
      </c>
      <c r="Q151">
        <v>1</v>
      </c>
      <c r="W151">
        <v>0</v>
      </c>
      <c r="X151">
        <v>-1332618826</v>
      </c>
      <c r="Y151">
        <f t="shared" si="48"/>
        <v>16</v>
      </c>
      <c r="AA151">
        <v>0</v>
      </c>
      <c r="AB151">
        <v>0</v>
      </c>
      <c r="AC151">
        <v>0</v>
      </c>
      <c r="AD151">
        <v>1255.75</v>
      </c>
      <c r="AE151">
        <v>0</v>
      </c>
      <c r="AF151">
        <v>0</v>
      </c>
      <c r="AG151">
        <v>0</v>
      </c>
      <c r="AH151">
        <v>1255.75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0</v>
      </c>
      <c r="AQ151">
        <v>1</v>
      </c>
      <c r="AR151">
        <v>0</v>
      </c>
      <c r="AS151" t="s">
        <v>3</v>
      </c>
      <c r="AT151">
        <v>16</v>
      </c>
      <c r="AU151" t="s">
        <v>3</v>
      </c>
      <c r="AV151">
        <v>1</v>
      </c>
      <c r="AW151">
        <v>2</v>
      </c>
      <c r="AX151">
        <v>48185273</v>
      </c>
      <c r="AY151">
        <v>2</v>
      </c>
      <c r="AZ151">
        <v>131072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20092</v>
      </c>
      <c r="BN151">
        <v>16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20092</v>
      </c>
      <c r="BU151">
        <v>16</v>
      </c>
      <c r="BV151">
        <v>0</v>
      </c>
      <c r="BW151">
        <v>1</v>
      </c>
      <c r="CU151">
        <f>ROUND(AT151*Source!I191*AH151*AL151,2)</f>
        <v>20092</v>
      </c>
      <c r="CV151">
        <f>ROUND(Y151*Source!I191,7)</f>
        <v>16</v>
      </c>
      <c r="CW151">
        <v>0</v>
      </c>
      <c r="CX151">
        <f>ROUND(Y151*Source!I191,7)</f>
        <v>16</v>
      </c>
      <c r="CY151">
        <f>AD151</f>
        <v>1255.75</v>
      </c>
      <c r="CZ151">
        <f>AH151</f>
        <v>1255.75</v>
      </c>
      <c r="DA151">
        <f>AL151</f>
        <v>1</v>
      </c>
      <c r="DB151">
        <f t="shared" si="49"/>
        <v>20092</v>
      </c>
      <c r="DC151">
        <f t="shared" si="50"/>
        <v>0</v>
      </c>
      <c r="DD151" t="s">
        <v>3</v>
      </c>
      <c r="DE151" t="s">
        <v>3</v>
      </c>
      <c r="DF151">
        <f t="shared" si="53"/>
        <v>0</v>
      </c>
      <c r="DG151">
        <f t="shared" si="47"/>
        <v>0</v>
      </c>
      <c r="DH151">
        <f t="shared" si="51"/>
        <v>0</v>
      </c>
      <c r="DI151">
        <f t="shared" si="52"/>
        <v>20092</v>
      </c>
      <c r="DJ151">
        <f>DI151</f>
        <v>20092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ROW(Source!A191)</f>
        <v>191</v>
      </c>
      <c r="B152">
        <v>48184616</v>
      </c>
      <c r="C152">
        <v>48185269</v>
      </c>
      <c r="D152">
        <v>45910349</v>
      </c>
      <c r="E152">
        <v>115</v>
      </c>
      <c r="F152">
        <v>1</v>
      </c>
      <c r="G152">
        <v>1</v>
      </c>
      <c r="H152">
        <v>1</v>
      </c>
      <c r="I152" t="s">
        <v>521</v>
      </c>
      <c r="J152" t="s">
        <v>3</v>
      </c>
      <c r="K152" t="s">
        <v>522</v>
      </c>
      <c r="L152">
        <v>1369</v>
      </c>
      <c r="N152">
        <v>1013</v>
      </c>
      <c r="O152" t="s">
        <v>520</v>
      </c>
      <c r="P152" t="s">
        <v>520</v>
      </c>
      <c r="Q152">
        <v>1</v>
      </c>
      <c r="W152">
        <v>0</v>
      </c>
      <c r="X152">
        <v>439492917</v>
      </c>
      <c r="Y152">
        <f t="shared" si="48"/>
        <v>16</v>
      </c>
      <c r="AA152">
        <v>0</v>
      </c>
      <c r="AB152">
        <v>0</v>
      </c>
      <c r="AC152">
        <v>0</v>
      </c>
      <c r="AD152">
        <v>1144.78</v>
      </c>
      <c r="AE152">
        <v>0</v>
      </c>
      <c r="AF152">
        <v>0</v>
      </c>
      <c r="AG152">
        <v>0</v>
      </c>
      <c r="AH152">
        <v>1144.78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0</v>
      </c>
      <c r="AQ152">
        <v>1</v>
      </c>
      <c r="AR152">
        <v>0</v>
      </c>
      <c r="AS152" t="s">
        <v>3</v>
      </c>
      <c r="AT152">
        <v>16</v>
      </c>
      <c r="AU152" t="s">
        <v>3</v>
      </c>
      <c r="AV152">
        <v>1</v>
      </c>
      <c r="AW152">
        <v>2</v>
      </c>
      <c r="AX152">
        <v>48185274</v>
      </c>
      <c r="AY152">
        <v>2</v>
      </c>
      <c r="AZ152">
        <v>131072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18316.48</v>
      </c>
      <c r="BN152">
        <v>16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18316.48</v>
      </c>
      <c r="BU152">
        <v>16</v>
      </c>
      <c r="BV152">
        <v>0</v>
      </c>
      <c r="BW152">
        <v>1</v>
      </c>
      <c r="CU152">
        <f>ROUND(AT152*Source!I191*AH152*AL152,2)</f>
        <v>18316.48</v>
      </c>
      <c r="CV152">
        <f>ROUND(Y152*Source!I191,7)</f>
        <v>16</v>
      </c>
      <c r="CW152">
        <v>0</v>
      </c>
      <c r="CX152">
        <f>ROUND(Y152*Source!I191,7)</f>
        <v>16</v>
      </c>
      <c r="CY152">
        <f>AD152</f>
        <v>1144.78</v>
      </c>
      <c r="CZ152">
        <f>AH152</f>
        <v>1144.78</v>
      </c>
      <c r="DA152">
        <f>AL152</f>
        <v>1</v>
      </c>
      <c r="DB152">
        <f t="shared" si="49"/>
        <v>18316.48</v>
      </c>
      <c r="DC152">
        <f t="shared" si="50"/>
        <v>0</v>
      </c>
      <c r="DD152" t="s">
        <v>3</v>
      </c>
      <c r="DE152" t="s">
        <v>3</v>
      </c>
      <c r="DF152">
        <f t="shared" si="53"/>
        <v>0</v>
      </c>
      <c r="DG152">
        <f t="shared" si="47"/>
        <v>0</v>
      </c>
      <c r="DH152">
        <f t="shared" si="51"/>
        <v>0</v>
      </c>
      <c r="DI152">
        <f t="shared" si="52"/>
        <v>18316.48</v>
      </c>
      <c r="DJ152">
        <f>DI152</f>
        <v>18316.48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ROW(Source!A191)</f>
        <v>191</v>
      </c>
      <c r="B153">
        <v>48184616</v>
      </c>
      <c r="C153">
        <v>48185269</v>
      </c>
      <c r="D153">
        <v>0</v>
      </c>
      <c r="E153">
        <v>105</v>
      </c>
      <c r="F153">
        <v>1</v>
      </c>
      <c r="G153">
        <v>1</v>
      </c>
      <c r="H153">
        <v>3</v>
      </c>
      <c r="I153" t="s">
        <v>410</v>
      </c>
      <c r="J153" t="s">
        <v>3</v>
      </c>
      <c r="K153" t="s">
        <v>411</v>
      </c>
      <c r="L153">
        <v>3277935</v>
      </c>
      <c r="N153">
        <v>1013</v>
      </c>
      <c r="O153" t="s">
        <v>412</v>
      </c>
      <c r="P153" t="s">
        <v>412</v>
      </c>
      <c r="Q153">
        <v>1</v>
      </c>
      <c r="W153">
        <v>0</v>
      </c>
      <c r="X153">
        <v>109509048</v>
      </c>
      <c r="Y153">
        <f t="shared" si="48"/>
        <v>2</v>
      </c>
      <c r="AA153">
        <v>384.08</v>
      </c>
      <c r="AB153">
        <v>0</v>
      </c>
      <c r="AC153">
        <v>0</v>
      </c>
      <c r="AD153">
        <v>0</v>
      </c>
      <c r="AE153">
        <v>384.08479999999997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0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2</v>
      </c>
      <c r="AU153" t="s">
        <v>3</v>
      </c>
      <c r="AV153">
        <v>0</v>
      </c>
      <c r="AW153">
        <v>2</v>
      </c>
      <c r="AX153">
        <v>48185275</v>
      </c>
      <c r="AY153">
        <v>2</v>
      </c>
      <c r="AZ153">
        <v>16384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768.16959999999995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768.16959999999995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ROUND(Y153*Source!I191,7)</f>
        <v>2</v>
      </c>
      <c r="CY153">
        <f>AA153</f>
        <v>384.08</v>
      </c>
      <c r="CZ153">
        <f>AE153</f>
        <v>384.08479999999997</v>
      </c>
      <c r="DA153">
        <f>AI153</f>
        <v>1</v>
      </c>
      <c r="DB153">
        <f t="shared" si="49"/>
        <v>768.17</v>
      </c>
      <c r="DC153">
        <f t="shared" si="50"/>
        <v>0</v>
      </c>
      <c r="DD153" t="s">
        <v>3</v>
      </c>
      <c r="DE153" t="s">
        <v>3</v>
      </c>
      <c r="DF153">
        <f t="shared" si="53"/>
        <v>768.16</v>
      </c>
      <c r="DG153">
        <f t="shared" si="47"/>
        <v>0</v>
      </c>
      <c r="DH153">
        <f t="shared" si="51"/>
        <v>0</v>
      </c>
      <c r="DI153">
        <f t="shared" si="52"/>
        <v>0</v>
      </c>
      <c r="DJ153">
        <f>DF153</f>
        <v>768.16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ROW(Source!A192)</f>
        <v>192</v>
      </c>
      <c r="B154">
        <v>48184616</v>
      </c>
      <c r="C154">
        <v>48185276</v>
      </c>
      <c r="D154">
        <v>45910210</v>
      </c>
      <c r="E154">
        <v>115</v>
      </c>
      <c r="F154">
        <v>1</v>
      </c>
      <c r="G154">
        <v>1</v>
      </c>
      <c r="H154">
        <v>1</v>
      </c>
      <c r="I154" t="s">
        <v>534</v>
      </c>
      <c r="J154" t="s">
        <v>3</v>
      </c>
      <c r="K154" t="s">
        <v>535</v>
      </c>
      <c r="L154">
        <v>1191</v>
      </c>
      <c r="N154">
        <v>1013</v>
      </c>
      <c r="O154" t="s">
        <v>366</v>
      </c>
      <c r="P154" t="s">
        <v>366</v>
      </c>
      <c r="Q154">
        <v>1</v>
      </c>
      <c r="W154">
        <v>0</v>
      </c>
      <c r="X154">
        <v>-1326834081</v>
      </c>
      <c r="Y154">
        <f t="shared" si="48"/>
        <v>106</v>
      </c>
      <c r="AA154">
        <v>0</v>
      </c>
      <c r="AB154">
        <v>0</v>
      </c>
      <c r="AC154">
        <v>0</v>
      </c>
      <c r="AD154">
        <v>1051.33</v>
      </c>
      <c r="AE154">
        <v>0</v>
      </c>
      <c r="AF154">
        <v>0</v>
      </c>
      <c r="AG154">
        <v>0</v>
      </c>
      <c r="AH154">
        <v>1051.33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0</v>
      </c>
      <c r="AQ154">
        <v>1</v>
      </c>
      <c r="AR154">
        <v>0</v>
      </c>
      <c r="AS154" t="s">
        <v>3</v>
      </c>
      <c r="AT154">
        <v>106</v>
      </c>
      <c r="AU154" t="s">
        <v>3</v>
      </c>
      <c r="AV154">
        <v>1</v>
      </c>
      <c r="AW154">
        <v>2</v>
      </c>
      <c r="AX154">
        <v>48185281</v>
      </c>
      <c r="AY154">
        <v>2</v>
      </c>
      <c r="AZ154">
        <v>131072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111440.98</v>
      </c>
      <c r="BN154">
        <v>106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111440.98</v>
      </c>
      <c r="BU154">
        <v>106</v>
      </c>
      <c r="BV154">
        <v>0</v>
      </c>
      <c r="BW154">
        <v>1</v>
      </c>
      <c r="CU154">
        <f>ROUND(AT154*Source!I192*AH154*AL154,2)</f>
        <v>1225850.78</v>
      </c>
      <c r="CV154">
        <f>ROUND(Y154*Source!I192,7)</f>
        <v>1166</v>
      </c>
      <c r="CW154">
        <v>0</v>
      </c>
      <c r="CX154">
        <f>ROUND(Y154*Source!I192,7)</f>
        <v>1166</v>
      </c>
      <c r="CY154">
        <f>AD154</f>
        <v>1051.33</v>
      </c>
      <c r="CZ154">
        <f>AH154</f>
        <v>1051.33</v>
      </c>
      <c r="DA154">
        <f>AL154</f>
        <v>1</v>
      </c>
      <c r="DB154">
        <f t="shared" si="49"/>
        <v>111440.98</v>
      </c>
      <c r="DC154">
        <f t="shared" si="50"/>
        <v>0</v>
      </c>
      <c r="DD154" t="s">
        <v>3</v>
      </c>
      <c r="DE154" t="s">
        <v>3</v>
      </c>
      <c r="DF154">
        <f t="shared" si="53"/>
        <v>0</v>
      </c>
      <c r="DG154">
        <f t="shared" si="47"/>
        <v>0</v>
      </c>
      <c r="DH154">
        <f t="shared" si="51"/>
        <v>0</v>
      </c>
      <c r="DI154">
        <f t="shared" si="52"/>
        <v>1225850.78</v>
      </c>
      <c r="DJ154">
        <f>DI154</f>
        <v>1225850.78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ROW(Source!A192)</f>
        <v>192</v>
      </c>
      <c r="B155">
        <v>48184616</v>
      </c>
      <c r="C155">
        <v>48185276</v>
      </c>
      <c r="D155">
        <v>45910359</v>
      </c>
      <c r="E155">
        <v>115</v>
      </c>
      <c r="F155">
        <v>1</v>
      </c>
      <c r="G155">
        <v>1</v>
      </c>
      <c r="H155">
        <v>1</v>
      </c>
      <c r="I155" t="s">
        <v>367</v>
      </c>
      <c r="J155" t="s">
        <v>3</v>
      </c>
      <c r="K155" t="s">
        <v>368</v>
      </c>
      <c r="L155">
        <v>1191</v>
      </c>
      <c r="N155">
        <v>1013</v>
      </c>
      <c r="O155" t="s">
        <v>366</v>
      </c>
      <c r="P155" t="s">
        <v>366</v>
      </c>
      <c r="Q155">
        <v>1</v>
      </c>
      <c r="W155">
        <v>0</v>
      </c>
      <c r="X155">
        <v>-1417349443</v>
      </c>
      <c r="Y155">
        <f t="shared" si="48"/>
        <v>14.14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0</v>
      </c>
      <c r="AQ155">
        <v>1</v>
      </c>
      <c r="AR155">
        <v>0</v>
      </c>
      <c r="AS155" t="s">
        <v>3</v>
      </c>
      <c r="AT155">
        <v>14.14</v>
      </c>
      <c r="AU155" t="s">
        <v>3</v>
      </c>
      <c r="AV155">
        <v>2</v>
      </c>
      <c r="AW155">
        <v>2</v>
      </c>
      <c r="AX155">
        <v>48185282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ROUND(Y155*Source!I192,7)</f>
        <v>155.54</v>
      </c>
      <c r="CY155">
        <f>AD155</f>
        <v>0</v>
      </c>
      <c r="CZ155">
        <f>AH155</f>
        <v>0</v>
      </c>
      <c r="DA155">
        <f>AL155</f>
        <v>1</v>
      </c>
      <c r="DB155">
        <f t="shared" si="49"/>
        <v>0</v>
      </c>
      <c r="DC155">
        <f t="shared" si="50"/>
        <v>0</v>
      </c>
      <c r="DD155" t="s">
        <v>3</v>
      </c>
      <c r="DE155" t="s">
        <v>3</v>
      </c>
      <c r="DF155">
        <f t="shared" si="53"/>
        <v>0</v>
      </c>
      <c r="DG155">
        <f t="shared" si="47"/>
        <v>0</v>
      </c>
      <c r="DH155">
        <f t="shared" si="51"/>
        <v>0</v>
      </c>
      <c r="DI155">
        <f t="shared" si="52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ROW(Source!A192)</f>
        <v>192</v>
      </c>
      <c r="B156">
        <v>48184616</v>
      </c>
      <c r="C156">
        <v>48185276</v>
      </c>
      <c r="D156">
        <v>46129567</v>
      </c>
      <c r="E156">
        <v>1</v>
      </c>
      <c r="F156">
        <v>1</v>
      </c>
      <c r="G156">
        <v>1</v>
      </c>
      <c r="H156">
        <v>2</v>
      </c>
      <c r="I156" t="s">
        <v>536</v>
      </c>
      <c r="J156" t="s">
        <v>537</v>
      </c>
      <c r="K156" t="s">
        <v>538</v>
      </c>
      <c r="L156">
        <v>1368</v>
      </c>
      <c r="N156">
        <v>1011</v>
      </c>
      <c r="O156" t="s">
        <v>372</v>
      </c>
      <c r="P156" t="s">
        <v>372</v>
      </c>
      <c r="Q156">
        <v>1</v>
      </c>
      <c r="W156">
        <v>0</v>
      </c>
      <c r="X156">
        <v>104919569</v>
      </c>
      <c r="Y156">
        <f t="shared" si="48"/>
        <v>14.14</v>
      </c>
      <c r="AA156">
        <v>0</v>
      </c>
      <c r="AB156">
        <v>1362.47</v>
      </c>
      <c r="AC156">
        <v>899.47</v>
      </c>
      <c r="AD156">
        <v>0</v>
      </c>
      <c r="AE156">
        <v>0</v>
      </c>
      <c r="AF156">
        <v>1362.47</v>
      </c>
      <c r="AG156">
        <v>899.47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0</v>
      </c>
      <c r="AQ156">
        <v>1</v>
      </c>
      <c r="AR156">
        <v>0</v>
      </c>
      <c r="AS156" t="s">
        <v>3</v>
      </c>
      <c r="AT156">
        <v>14.14</v>
      </c>
      <c r="AU156" t="s">
        <v>3</v>
      </c>
      <c r="AV156">
        <v>0</v>
      </c>
      <c r="AW156">
        <v>2</v>
      </c>
      <c r="AX156">
        <v>48185283</v>
      </c>
      <c r="AY156">
        <v>2</v>
      </c>
      <c r="AZ156">
        <v>98304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19265.325800000002</v>
      </c>
      <c r="BL156">
        <v>12718.505800000001</v>
      </c>
      <c r="BM156">
        <v>0</v>
      </c>
      <c r="BN156">
        <v>0</v>
      </c>
      <c r="BO156">
        <v>14.14</v>
      </c>
      <c r="BP156">
        <v>1</v>
      </c>
      <c r="BQ156">
        <v>0</v>
      </c>
      <c r="BR156">
        <v>19265.325800000002</v>
      </c>
      <c r="BS156">
        <v>12718.505800000001</v>
      </c>
      <c r="BT156">
        <v>0</v>
      </c>
      <c r="BU156">
        <v>0</v>
      </c>
      <c r="BV156">
        <v>14.14</v>
      </c>
      <c r="BW156">
        <v>1</v>
      </c>
      <c r="CV156">
        <v>0</v>
      </c>
      <c r="CW156">
        <f>ROUND(Y156*Source!I192*DO156,7)</f>
        <v>155.54</v>
      </c>
      <c r="CX156">
        <f>ROUND(Y156*Source!I192,7)</f>
        <v>155.54</v>
      </c>
      <c r="CY156">
        <f>AB156</f>
        <v>1362.47</v>
      </c>
      <c r="CZ156">
        <f>AF156</f>
        <v>1362.47</v>
      </c>
      <c r="DA156">
        <f>AJ156</f>
        <v>1</v>
      </c>
      <c r="DB156">
        <f t="shared" si="49"/>
        <v>19265.330000000002</v>
      </c>
      <c r="DC156">
        <f t="shared" si="50"/>
        <v>12718.51</v>
      </c>
      <c r="DD156" t="s">
        <v>3</v>
      </c>
      <c r="DE156" t="s">
        <v>3</v>
      </c>
      <c r="DF156">
        <f t="shared" si="53"/>
        <v>0</v>
      </c>
      <c r="DG156">
        <f t="shared" si="47"/>
        <v>211918.58</v>
      </c>
      <c r="DH156">
        <f t="shared" si="51"/>
        <v>139903.56</v>
      </c>
      <c r="DI156">
        <f t="shared" si="52"/>
        <v>0</v>
      </c>
      <c r="DJ156">
        <f>DG156+DH156</f>
        <v>351822.14</v>
      </c>
      <c r="DK156">
        <v>1</v>
      </c>
      <c r="DL156" t="s">
        <v>526</v>
      </c>
      <c r="DM156">
        <v>5</v>
      </c>
      <c r="DN156" t="s">
        <v>366</v>
      </c>
      <c r="DO156">
        <v>1</v>
      </c>
    </row>
    <row r="157" spans="1:119" x14ac:dyDescent="0.2">
      <c r="A157">
        <f>ROW(Source!A192)</f>
        <v>192</v>
      </c>
      <c r="B157">
        <v>48184616</v>
      </c>
      <c r="C157">
        <v>48185276</v>
      </c>
      <c r="D157">
        <v>0</v>
      </c>
      <c r="E157">
        <v>105</v>
      </c>
      <c r="F157">
        <v>1</v>
      </c>
      <c r="G157">
        <v>1</v>
      </c>
      <c r="H157">
        <v>3</v>
      </c>
      <c r="I157" t="s">
        <v>410</v>
      </c>
      <c r="J157" t="s">
        <v>3</v>
      </c>
      <c r="K157" t="s">
        <v>411</v>
      </c>
      <c r="L157">
        <v>3277935</v>
      </c>
      <c r="N157">
        <v>1013</v>
      </c>
      <c r="O157" t="s">
        <v>412</v>
      </c>
      <c r="P157" t="s">
        <v>412</v>
      </c>
      <c r="Q157">
        <v>1</v>
      </c>
      <c r="W157">
        <v>0</v>
      </c>
      <c r="X157">
        <v>109509048</v>
      </c>
      <c r="Y157">
        <f t="shared" si="48"/>
        <v>2</v>
      </c>
      <c r="AA157">
        <v>1114.4100000000001</v>
      </c>
      <c r="AB157">
        <v>0</v>
      </c>
      <c r="AC157">
        <v>0</v>
      </c>
      <c r="AD157">
        <v>0</v>
      </c>
      <c r="AE157">
        <v>1114.4097999999999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0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2</v>
      </c>
      <c r="AU157" t="s">
        <v>3</v>
      </c>
      <c r="AV157">
        <v>0</v>
      </c>
      <c r="AW157">
        <v>2</v>
      </c>
      <c r="AX157">
        <v>48185284</v>
      </c>
      <c r="AY157">
        <v>2</v>
      </c>
      <c r="AZ157">
        <v>16384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2228.8195999999998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2228.8195999999998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ROUND(Y157*Source!I192,7)</f>
        <v>22</v>
      </c>
      <c r="CY157">
        <f>AA157</f>
        <v>1114.4100000000001</v>
      </c>
      <c r="CZ157">
        <f>AE157</f>
        <v>1114.4097999999999</v>
      </c>
      <c r="DA157">
        <f>AI157</f>
        <v>1</v>
      </c>
      <c r="DB157">
        <f t="shared" si="49"/>
        <v>2228.8200000000002</v>
      </c>
      <c r="DC157">
        <f t="shared" si="50"/>
        <v>0</v>
      </c>
      <c r="DD157" t="s">
        <v>3</v>
      </c>
      <c r="DE157" t="s">
        <v>3</v>
      </c>
      <c r="DF157">
        <f t="shared" si="53"/>
        <v>24517.02</v>
      </c>
      <c r="DG157">
        <f t="shared" si="47"/>
        <v>0</v>
      </c>
      <c r="DH157">
        <f t="shared" si="51"/>
        <v>0</v>
      </c>
      <c r="DI157">
        <f t="shared" si="52"/>
        <v>0</v>
      </c>
      <c r="DJ157">
        <f>DF157</f>
        <v>24517.02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48184928</v>
      </c>
      <c r="C1">
        <v>48184912</v>
      </c>
      <c r="D1">
        <v>45910100</v>
      </c>
      <c r="E1">
        <v>115</v>
      </c>
      <c r="F1">
        <v>1</v>
      </c>
      <c r="G1">
        <v>1</v>
      </c>
      <c r="H1">
        <v>1</v>
      </c>
      <c r="I1" t="s">
        <v>364</v>
      </c>
      <c r="J1" t="s">
        <v>3</v>
      </c>
      <c r="K1" t="s">
        <v>539</v>
      </c>
      <c r="L1">
        <v>1191</v>
      </c>
      <c r="N1">
        <v>1013</v>
      </c>
      <c r="O1" t="s">
        <v>366</v>
      </c>
      <c r="P1" t="s">
        <v>366</v>
      </c>
      <c r="Q1">
        <v>1</v>
      </c>
      <c r="X1">
        <v>13.4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13.4</v>
      </c>
      <c r="AH1">
        <v>2</v>
      </c>
      <c r="AI1">
        <v>48184913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48184929</v>
      </c>
      <c r="C2">
        <v>48184912</v>
      </c>
      <c r="D2">
        <v>45910359</v>
      </c>
      <c r="E2">
        <v>115</v>
      </c>
      <c r="F2">
        <v>1</v>
      </c>
      <c r="G2">
        <v>1</v>
      </c>
      <c r="H2">
        <v>1</v>
      </c>
      <c r="I2" t="s">
        <v>367</v>
      </c>
      <c r="J2" t="s">
        <v>3</v>
      </c>
      <c r="K2" t="s">
        <v>368</v>
      </c>
      <c r="L2">
        <v>1191</v>
      </c>
      <c r="N2">
        <v>1013</v>
      </c>
      <c r="O2" t="s">
        <v>366</v>
      </c>
      <c r="P2" t="s">
        <v>366</v>
      </c>
      <c r="Q2">
        <v>1</v>
      </c>
      <c r="X2">
        <v>0.3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0.3</v>
      </c>
      <c r="AH2">
        <v>2</v>
      </c>
      <c r="AI2">
        <v>48184914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48184930</v>
      </c>
      <c r="C3">
        <v>48184912</v>
      </c>
      <c r="D3">
        <v>46128463</v>
      </c>
      <c r="E3">
        <v>1</v>
      </c>
      <c r="F3">
        <v>1</v>
      </c>
      <c r="G3">
        <v>1</v>
      </c>
      <c r="H3">
        <v>2</v>
      </c>
      <c r="I3" t="s">
        <v>369</v>
      </c>
      <c r="J3" t="s">
        <v>370</v>
      </c>
      <c r="K3" t="s">
        <v>371</v>
      </c>
      <c r="L3">
        <v>1368</v>
      </c>
      <c r="N3">
        <v>1011</v>
      </c>
      <c r="O3" t="s">
        <v>372</v>
      </c>
      <c r="P3" t="s">
        <v>372</v>
      </c>
      <c r="Q3">
        <v>1</v>
      </c>
      <c r="X3">
        <v>0.17</v>
      </c>
      <c r="Y3">
        <v>0</v>
      </c>
      <c r="Z3">
        <v>1167.7</v>
      </c>
      <c r="AA3">
        <v>451.93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0.17</v>
      </c>
      <c r="AH3">
        <v>2</v>
      </c>
      <c r="AI3">
        <v>48184915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48184931</v>
      </c>
      <c r="C4">
        <v>48184912</v>
      </c>
      <c r="D4">
        <v>46129773</v>
      </c>
      <c r="E4">
        <v>1</v>
      </c>
      <c r="F4">
        <v>1</v>
      </c>
      <c r="G4">
        <v>1</v>
      </c>
      <c r="H4">
        <v>2</v>
      </c>
      <c r="I4" t="s">
        <v>374</v>
      </c>
      <c r="J4" t="s">
        <v>375</v>
      </c>
      <c r="K4" t="s">
        <v>376</v>
      </c>
      <c r="L4">
        <v>1368</v>
      </c>
      <c r="N4">
        <v>1011</v>
      </c>
      <c r="O4" t="s">
        <v>372</v>
      </c>
      <c r="P4" t="s">
        <v>372</v>
      </c>
      <c r="Q4">
        <v>1</v>
      </c>
      <c r="X4">
        <v>0.13</v>
      </c>
      <c r="Y4">
        <v>0</v>
      </c>
      <c r="Z4">
        <v>477.92</v>
      </c>
      <c r="AA4">
        <v>336.43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0.13</v>
      </c>
      <c r="AH4">
        <v>2</v>
      </c>
      <c r="AI4">
        <v>48184916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48184932</v>
      </c>
      <c r="C5">
        <v>48184912</v>
      </c>
      <c r="D5">
        <v>46130058</v>
      </c>
      <c r="E5">
        <v>1</v>
      </c>
      <c r="F5">
        <v>1</v>
      </c>
      <c r="G5">
        <v>1</v>
      </c>
      <c r="H5">
        <v>2</v>
      </c>
      <c r="I5" t="s">
        <v>378</v>
      </c>
      <c r="J5" t="s">
        <v>379</v>
      </c>
      <c r="K5" t="s">
        <v>380</v>
      </c>
      <c r="L5">
        <v>1368</v>
      </c>
      <c r="N5">
        <v>1011</v>
      </c>
      <c r="O5" t="s">
        <v>372</v>
      </c>
      <c r="P5" t="s">
        <v>372</v>
      </c>
      <c r="Q5">
        <v>1</v>
      </c>
      <c r="X5">
        <v>0.3</v>
      </c>
      <c r="Y5">
        <v>0</v>
      </c>
      <c r="Z5">
        <v>24.46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0.3</v>
      </c>
      <c r="AH5">
        <v>2</v>
      </c>
      <c r="AI5">
        <v>48184917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48184933</v>
      </c>
      <c r="C6">
        <v>48184912</v>
      </c>
      <c r="D6">
        <v>46130692</v>
      </c>
      <c r="E6">
        <v>1</v>
      </c>
      <c r="F6">
        <v>1</v>
      </c>
      <c r="G6">
        <v>1</v>
      </c>
      <c r="H6">
        <v>2</v>
      </c>
      <c r="I6" t="s">
        <v>381</v>
      </c>
      <c r="J6" t="s">
        <v>382</v>
      </c>
      <c r="K6" t="s">
        <v>383</v>
      </c>
      <c r="L6">
        <v>1368</v>
      </c>
      <c r="N6">
        <v>1011</v>
      </c>
      <c r="O6" t="s">
        <v>372</v>
      </c>
      <c r="P6" t="s">
        <v>372</v>
      </c>
      <c r="Q6">
        <v>1</v>
      </c>
      <c r="X6">
        <v>2.2999999999999998</v>
      </c>
      <c r="Y6">
        <v>0</v>
      </c>
      <c r="Z6">
        <v>23.89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2.2999999999999998</v>
      </c>
      <c r="AH6">
        <v>2</v>
      </c>
      <c r="AI6">
        <v>48184918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48184934</v>
      </c>
      <c r="C7">
        <v>48184912</v>
      </c>
      <c r="D7">
        <v>46045500</v>
      </c>
      <c r="E7">
        <v>1</v>
      </c>
      <c r="F7">
        <v>1</v>
      </c>
      <c r="G7">
        <v>1</v>
      </c>
      <c r="H7">
        <v>3</v>
      </c>
      <c r="I7" t="s">
        <v>384</v>
      </c>
      <c r="J7" t="s">
        <v>385</v>
      </c>
      <c r="K7" t="s">
        <v>386</v>
      </c>
      <c r="L7">
        <v>1346</v>
      </c>
      <c r="N7">
        <v>1009</v>
      </c>
      <c r="O7" t="s">
        <v>387</v>
      </c>
      <c r="P7" t="s">
        <v>387</v>
      </c>
      <c r="Q7">
        <v>1</v>
      </c>
      <c r="X7">
        <v>0.5</v>
      </c>
      <c r="Y7">
        <v>155.63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0.5</v>
      </c>
      <c r="AH7">
        <v>2</v>
      </c>
      <c r="AI7">
        <v>48184919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48184935</v>
      </c>
      <c r="C8">
        <v>48184912</v>
      </c>
      <c r="D8">
        <v>46046870</v>
      </c>
      <c r="E8">
        <v>1</v>
      </c>
      <c r="F8">
        <v>1</v>
      </c>
      <c r="G8">
        <v>1</v>
      </c>
      <c r="H8">
        <v>3</v>
      </c>
      <c r="I8" t="s">
        <v>388</v>
      </c>
      <c r="J8" t="s">
        <v>389</v>
      </c>
      <c r="K8" t="s">
        <v>390</v>
      </c>
      <c r="L8">
        <v>1346</v>
      </c>
      <c r="N8">
        <v>1009</v>
      </c>
      <c r="O8" t="s">
        <v>387</v>
      </c>
      <c r="P8" t="s">
        <v>387</v>
      </c>
      <c r="Q8">
        <v>1</v>
      </c>
      <c r="X8">
        <v>0.23780000000000001</v>
      </c>
      <c r="Y8">
        <v>154.5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0.23780000000000001</v>
      </c>
      <c r="AH8">
        <v>2</v>
      </c>
      <c r="AI8">
        <v>48184920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48184936</v>
      </c>
      <c r="C9">
        <v>48184912</v>
      </c>
      <c r="D9">
        <v>46060166</v>
      </c>
      <c r="E9">
        <v>1</v>
      </c>
      <c r="F9">
        <v>1</v>
      </c>
      <c r="G9">
        <v>1</v>
      </c>
      <c r="H9">
        <v>3</v>
      </c>
      <c r="I9" t="s">
        <v>391</v>
      </c>
      <c r="J9" t="s">
        <v>392</v>
      </c>
      <c r="K9" t="s">
        <v>393</v>
      </c>
      <c r="L9">
        <v>1348</v>
      </c>
      <c r="N9">
        <v>1009</v>
      </c>
      <c r="O9" t="s">
        <v>394</v>
      </c>
      <c r="P9" t="s">
        <v>394</v>
      </c>
      <c r="Q9">
        <v>1000</v>
      </c>
      <c r="X9">
        <v>2.8000000000000001E-2</v>
      </c>
      <c r="Y9">
        <v>69176.5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2.8000000000000001E-2</v>
      </c>
      <c r="AH9">
        <v>2</v>
      </c>
      <c r="AI9">
        <v>48184921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48184937</v>
      </c>
      <c r="C10">
        <v>48184912</v>
      </c>
      <c r="D10">
        <v>46077738</v>
      </c>
      <c r="E10">
        <v>1</v>
      </c>
      <c r="F10">
        <v>1</v>
      </c>
      <c r="G10">
        <v>1</v>
      </c>
      <c r="H10">
        <v>3</v>
      </c>
      <c r="I10" t="s">
        <v>395</v>
      </c>
      <c r="J10" t="s">
        <v>396</v>
      </c>
      <c r="K10" t="s">
        <v>397</v>
      </c>
      <c r="L10">
        <v>1348</v>
      </c>
      <c r="N10">
        <v>1009</v>
      </c>
      <c r="O10" t="s">
        <v>394</v>
      </c>
      <c r="P10" t="s">
        <v>394</v>
      </c>
      <c r="Q10">
        <v>1000</v>
      </c>
      <c r="X10">
        <v>2.0000000000000002E-5</v>
      </c>
      <c r="Y10">
        <v>51280.15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2.0000000000000002E-5</v>
      </c>
      <c r="AH10">
        <v>2</v>
      </c>
      <c r="AI10">
        <v>48184922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48184938</v>
      </c>
      <c r="C11">
        <v>48184912</v>
      </c>
      <c r="D11">
        <v>46078078</v>
      </c>
      <c r="E11">
        <v>1</v>
      </c>
      <c r="F11">
        <v>1</v>
      </c>
      <c r="G11">
        <v>1</v>
      </c>
      <c r="H11">
        <v>3</v>
      </c>
      <c r="I11" t="s">
        <v>398</v>
      </c>
      <c r="J11" t="s">
        <v>399</v>
      </c>
      <c r="K11" t="s">
        <v>400</v>
      </c>
      <c r="L11">
        <v>1348</v>
      </c>
      <c r="N11">
        <v>1009</v>
      </c>
      <c r="O11" t="s">
        <v>394</v>
      </c>
      <c r="P11" t="s">
        <v>394</v>
      </c>
      <c r="Q11">
        <v>1000</v>
      </c>
      <c r="X11">
        <v>3.0000000000000001E-5</v>
      </c>
      <c r="Y11">
        <v>146734.48000000001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3.0000000000000001E-5</v>
      </c>
      <c r="AH11">
        <v>2</v>
      </c>
      <c r="AI11">
        <v>48184923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48184939</v>
      </c>
      <c r="C12">
        <v>48184912</v>
      </c>
      <c r="D12">
        <v>46078523</v>
      </c>
      <c r="E12">
        <v>1</v>
      </c>
      <c r="F12">
        <v>1</v>
      </c>
      <c r="G12">
        <v>1</v>
      </c>
      <c r="H12">
        <v>3</v>
      </c>
      <c r="I12" t="s">
        <v>401</v>
      </c>
      <c r="J12" t="s">
        <v>402</v>
      </c>
      <c r="K12" t="s">
        <v>403</v>
      </c>
      <c r="L12">
        <v>1348</v>
      </c>
      <c r="N12">
        <v>1009</v>
      </c>
      <c r="O12" t="s">
        <v>394</v>
      </c>
      <c r="P12" t="s">
        <v>394</v>
      </c>
      <c r="Q12">
        <v>1000</v>
      </c>
      <c r="X12">
        <v>2.0000000000000002E-5</v>
      </c>
      <c r="Y12">
        <v>98526.45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2.0000000000000002E-5</v>
      </c>
      <c r="AH12">
        <v>2</v>
      </c>
      <c r="AI12">
        <v>48184924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48184940</v>
      </c>
      <c r="C13">
        <v>48184912</v>
      </c>
      <c r="D13">
        <v>46078551</v>
      </c>
      <c r="E13">
        <v>1</v>
      </c>
      <c r="F13">
        <v>1</v>
      </c>
      <c r="G13">
        <v>1</v>
      </c>
      <c r="H13">
        <v>3</v>
      </c>
      <c r="I13" t="s">
        <v>404</v>
      </c>
      <c r="J13" t="s">
        <v>405</v>
      </c>
      <c r="K13" t="s">
        <v>406</v>
      </c>
      <c r="L13">
        <v>1346</v>
      </c>
      <c r="N13">
        <v>1009</v>
      </c>
      <c r="O13" t="s">
        <v>387</v>
      </c>
      <c r="P13" t="s">
        <v>387</v>
      </c>
      <c r="Q13">
        <v>1</v>
      </c>
      <c r="X13">
        <v>0.01</v>
      </c>
      <c r="Y13">
        <v>60.6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0.01</v>
      </c>
      <c r="AH13">
        <v>2</v>
      </c>
      <c r="AI13">
        <v>48184925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48184941</v>
      </c>
      <c r="C14">
        <v>48184912</v>
      </c>
      <c r="D14">
        <v>46121659</v>
      </c>
      <c r="E14">
        <v>1</v>
      </c>
      <c r="F14">
        <v>1</v>
      </c>
      <c r="G14">
        <v>1</v>
      </c>
      <c r="H14">
        <v>3</v>
      </c>
      <c r="I14" t="s">
        <v>407</v>
      </c>
      <c r="J14" t="s">
        <v>408</v>
      </c>
      <c r="K14" t="s">
        <v>409</v>
      </c>
      <c r="L14">
        <v>1371</v>
      </c>
      <c r="N14">
        <v>1013</v>
      </c>
      <c r="O14" t="s">
        <v>25</v>
      </c>
      <c r="P14" t="s">
        <v>25</v>
      </c>
      <c r="Q14">
        <v>1</v>
      </c>
      <c r="X14">
        <v>50</v>
      </c>
      <c r="Y14">
        <v>19.739999999999998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50</v>
      </c>
      <c r="AH14">
        <v>2</v>
      </c>
      <c r="AI14">
        <v>48184926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48184942</v>
      </c>
      <c r="C15">
        <v>48184912</v>
      </c>
      <c r="D15">
        <v>45917261</v>
      </c>
      <c r="E15">
        <v>115</v>
      </c>
      <c r="F15">
        <v>1</v>
      </c>
      <c r="G15">
        <v>1</v>
      </c>
      <c r="H15">
        <v>3</v>
      </c>
      <c r="I15" t="s">
        <v>410</v>
      </c>
      <c r="J15" t="s">
        <v>3</v>
      </c>
      <c r="K15" t="s">
        <v>540</v>
      </c>
      <c r="L15">
        <v>3277935</v>
      </c>
      <c r="N15">
        <v>1013</v>
      </c>
      <c r="O15" t="s">
        <v>412</v>
      </c>
      <c r="P15" t="s">
        <v>412</v>
      </c>
      <c r="Q15">
        <v>1</v>
      </c>
      <c r="X15">
        <v>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3</v>
      </c>
      <c r="AG15">
        <v>2</v>
      </c>
      <c r="AH15">
        <v>2</v>
      </c>
      <c r="AI15">
        <v>48184927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48184948</v>
      </c>
      <c r="C16">
        <v>48184943</v>
      </c>
      <c r="D16">
        <v>45910073</v>
      </c>
      <c r="E16">
        <v>115</v>
      </c>
      <c r="F16">
        <v>1</v>
      </c>
      <c r="G16">
        <v>1</v>
      </c>
      <c r="H16">
        <v>1</v>
      </c>
      <c r="I16" t="s">
        <v>413</v>
      </c>
      <c r="J16" t="s">
        <v>3</v>
      </c>
      <c r="K16" t="s">
        <v>541</v>
      </c>
      <c r="L16">
        <v>1191</v>
      </c>
      <c r="N16">
        <v>1013</v>
      </c>
      <c r="O16" t="s">
        <v>366</v>
      </c>
      <c r="P16" t="s">
        <v>366</v>
      </c>
      <c r="Q16">
        <v>1</v>
      </c>
      <c r="X16">
        <v>1.03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3</v>
      </c>
      <c r="AG16">
        <v>1.03</v>
      </c>
      <c r="AH16">
        <v>2</v>
      </c>
      <c r="AI16">
        <v>48184944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48184949</v>
      </c>
      <c r="C17">
        <v>48184943</v>
      </c>
      <c r="D17">
        <v>45910359</v>
      </c>
      <c r="E17">
        <v>115</v>
      </c>
      <c r="F17">
        <v>1</v>
      </c>
      <c r="G17">
        <v>1</v>
      </c>
      <c r="H17">
        <v>1</v>
      </c>
      <c r="I17" t="s">
        <v>367</v>
      </c>
      <c r="J17" t="s">
        <v>3</v>
      </c>
      <c r="K17" t="s">
        <v>368</v>
      </c>
      <c r="L17">
        <v>1191</v>
      </c>
      <c r="N17">
        <v>1013</v>
      </c>
      <c r="O17" t="s">
        <v>366</v>
      </c>
      <c r="P17" t="s">
        <v>366</v>
      </c>
      <c r="Q17">
        <v>1</v>
      </c>
      <c r="X17">
        <v>0.01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3</v>
      </c>
      <c r="AG17">
        <v>0.01</v>
      </c>
      <c r="AH17">
        <v>2</v>
      </c>
      <c r="AI17">
        <v>48184945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48184950</v>
      </c>
      <c r="C18">
        <v>48184943</v>
      </c>
      <c r="D18">
        <v>46129773</v>
      </c>
      <c r="E18">
        <v>1</v>
      </c>
      <c r="F18">
        <v>1</v>
      </c>
      <c r="G18">
        <v>1</v>
      </c>
      <c r="H18">
        <v>2</v>
      </c>
      <c r="I18" t="s">
        <v>374</v>
      </c>
      <c r="J18" t="s">
        <v>375</v>
      </c>
      <c r="K18" t="s">
        <v>376</v>
      </c>
      <c r="L18">
        <v>1368</v>
      </c>
      <c r="N18">
        <v>1011</v>
      </c>
      <c r="O18" t="s">
        <v>372</v>
      </c>
      <c r="P18" t="s">
        <v>372</v>
      </c>
      <c r="Q18">
        <v>1</v>
      </c>
      <c r="X18">
        <v>0.01</v>
      </c>
      <c r="Y18">
        <v>0</v>
      </c>
      <c r="Z18">
        <v>477.92</v>
      </c>
      <c r="AA18">
        <v>336.43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0.01</v>
      </c>
      <c r="AH18">
        <v>2</v>
      </c>
      <c r="AI18">
        <v>48184946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48184951</v>
      </c>
      <c r="C19">
        <v>48184943</v>
      </c>
      <c r="D19">
        <v>45917261</v>
      </c>
      <c r="E19">
        <v>115</v>
      </c>
      <c r="F19">
        <v>1</v>
      </c>
      <c r="G19">
        <v>1</v>
      </c>
      <c r="H19">
        <v>3</v>
      </c>
      <c r="I19" t="s">
        <v>410</v>
      </c>
      <c r="J19" t="s">
        <v>3</v>
      </c>
      <c r="K19" t="s">
        <v>540</v>
      </c>
      <c r="L19">
        <v>3277935</v>
      </c>
      <c r="N19">
        <v>1013</v>
      </c>
      <c r="O19" t="s">
        <v>412</v>
      </c>
      <c r="P19" t="s">
        <v>412</v>
      </c>
      <c r="Q19">
        <v>1</v>
      </c>
      <c r="X19">
        <v>2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2</v>
      </c>
      <c r="AH19">
        <v>2</v>
      </c>
      <c r="AI19">
        <v>48184947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48184957</v>
      </c>
      <c r="C20">
        <v>48184952</v>
      </c>
      <c r="D20">
        <v>45910073</v>
      </c>
      <c r="E20">
        <v>115</v>
      </c>
      <c r="F20">
        <v>1</v>
      </c>
      <c r="G20">
        <v>1</v>
      </c>
      <c r="H20">
        <v>1</v>
      </c>
      <c r="I20" t="s">
        <v>413</v>
      </c>
      <c r="J20" t="s">
        <v>3</v>
      </c>
      <c r="K20" t="s">
        <v>541</v>
      </c>
      <c r="L20">
        <v>1191</v>
      </c>
      <c r="N20">
        <v>1013</v>
      </c>
      <c r="O20" t="s">
        <v>366</v>
      </c>
      <c r="P20" t="s">
        <v>366</v>
      </c>
      <c r="Q20">
        <v>1</v>
      </c>
      <c r="X20">
        <v>1.03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</v>
      </c>
      <c r="AG20">
        <v>1.03</v>
      </c>
      <c r="AH20">
        <v>2</v>
      </c>
      <c r="AI20">
        <v>48184953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48184958</v>
      </c>
      <c r="C21">
        <v>48184952</v>
      </c>
      <c r="D21">
        <v>45910359</v>
      </c>
      <c r="E21">
        <v>115</v>
      </c>
      <c r="F21">
        <v>1</v>
      </c>
      <c r="G21">
        <v>1</v>
      </c>
      <c r="H21">
        <v>1</v>
      </c>
      <c r="I21" t="s">
        <v>367</v>
      </c>
      <c r="J21" t="s">
        <v>3</v>
      </c>
      <c r="K21" t="s">
        <v>368</v>
      </c>
      <c r="L21">
        <v>1191</v>
      </c>
      <c r="N21">
        <v>1013</v>
      </c>
      <c r="O21" t="s">
        <v>366</v>
      </c>
      <c r="P21" t="s">
        <v>366</v>
      </c>
      <c r="Q21">
        <v>1</v>
      </c>
      <c r="X21">
        <v>0.01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3</v>
      </c>
      <c r="AG21">
        <v>0.01</v>
      </c>
      <c r="AH21">
        <v>2</v>
      </c>
      <c r="AI21">
        <v>48184954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48184959</v>
      </c>
      <c r="C22">
        <v>48184952</v>
      </c>
      <c r="D22">
        <v>46129773</v>
      </c>
      <c r="E22">
        <v>1</v>
      </c>
      <c r="F22">
        <v>1</v>
      </c>
      <c r="G22">
        <v>1</v>
      </c>
      <c r="H22">
        <v>2</v>
      </c>
      <c r="I22" t="s">
        <v>374</v>
      </c>
      <c r="J22" t="s">
        <v>375</v>
      </c>
      <c r="K22" t="s">
        <v>376</v>
      </c>
      <c r="L22">
        <v>1368</v>
      </c>
      <c r="N22">
        <v>1011</v>
      </c>
      <c r="O22" t="s">
        <v>372</v>
      </c>
      <c r="P22" t="s">
        <v>372</v>
      </c>
      <c r="Q22">
        <v>1</v>
      </c>
      <c r="X22">
        <v>0.01</v>
      </c>
      <c r="Y22">
        <v>0</v>
      </c>
      <c r="Z22">
        <v>477.92</v>
      </c>
      <c r="AA22">
        <v>336.43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0.01</v>
      </c>
      <c r="AH22">
        <v>2</v>
      </c>
      <c r="AI22">
        <v>48184955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48184960</v>
      </c>
      <c r="C23">
        <v>48184952</v>
      </c>
      <c r="D23">
        <v>45917261</v>
      </c>
      <c r="E23">
        <v>115</v>
      </c>
      <c r="F23">
        <v>1</v>
      </c>
      <c r="G23">
        <v>1</v>
      </c>
      <c r="H23">
        <v>3</v>
      </c>
      <c r="I23" t="s">
        <v>410</v>
      </c>
      <c r="J23" t="s">
        <v>3</v>
      </c>
      <c r="K23" t="s">
        <v>540</v>
      </c>
      <c r="L23">
        <v>3277935</v>
      </c>
      <c r="N23">
        <v>1013</v>
      </c>
      <c r="O23" t="s">
        <v>412</v>
      </c>
      <c r="P23" t="s">
        <v>412</v>
      </c>
      <c r="Q23">
        <v>1</v>
      </c>
      <c r="X23">
        <v>2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2</v>
      </c>
      <c r="AH23">
        <v>2</v>
      </c>
      <c r="AI23">
        <v>48184956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48184966</v>
      </c>
      <c r="C24">
        <v>48184961</v>
      </c>
      <c r="D24">
        <v>45910073</v>
      </c>
      <c r="E24">
        <v>115</v>
      </c>
      <c r="F24">
        <v>1</v>
      </c>
      <c r="G24">
        <v>1</v>
      </c>
      <c r="H24">
        <v>1</v>
      </c>
      <c r="I24" t="s">
        <v>413</v>
      </c>
      <c r="J24" t="s">
        <v>3</v>
      </c>
      <c r="K24" t="s">
        <v>541</v>
      </c>
      <c r="L24">
        <v>1191</v>
      </c>
      <c r="N24">
        <v>1013</v>
      </c>
      <c r="O24" t="s">
        <v>366</v>
      </c>
      <c r="P24" t="s">
        <v>366</v>
      </c>
      <c r="Q24">
        <v>1</v>
      </c>
      <c r="X24">
        <v>2.06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3</v>
      </c>
      <c r="AG24">
        <v>2.06</v>
      </c>
      <c r="AH24">
        <v>2</v>
      </c>
      <c r="AI24">
        <v>48184962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48184967</v>
      </c>
      <c r="C25">
        <v>48184961</v>
      </c>
      <c r="D25">
        <v>45910359</v>
      </c>
      <c r="E25">
        <v>115</v>
      </c>
      <c r="F25">
        <v>1</v>
      </c>
      <c r="G25">
        <v>1</v>
      </c>
      <c r="H25">
        <v>1</v>
      </c>
      <c r="I25" t="s">
        <v>367</v>
      </c>
      <c r="J25" t="s">
        <v>3</v>
      </c>
      <c r="K25" t="s">
        <v>368</v>
      </c>
      <c r="L25">
        <v>1191</v>
      </c>
      <c r="N25">
        <v>1013</v>
      </c>
      <c r="O25" t="s">
        <v>366</v>
      </c>
      <c r="P25" t="s">
        <v>366</v>
      </c>
      <c r="Q25">
        <v>1</v>
      </c>
      <c r="X25">
        <v>0.01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3</v>
      </c>
      <c r="AG25">
        <v>0.01</v>
      </c>
      <c r="AH25">
        <v>2</v>
      </c>
      <c r="AI25">
        <v>48184963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48184968</v>
      </c>
      <c r="C26">
        <v>48184961</v>
      </c>
      <c r="D26">
        <v>46129773</v>
      </c>
      <c r="E26">
        <v>1</v>
      </c>
      <c r="F26">
        <v>1</v>
      </c>
      <c r="G26">
        <v>1</v>
      </c>
      <c r="H26">
        <v>2</v>
      </c>
      <c r="I26" t="s">
        <v>374</v>
      </c>
      <c r="J26" t="s">
        <v>375</v>
      </c>
      <c r="K26" t="s">
        <v>376</v>
      </c>
      <c r="L26">
        <v>1368</v>
      </c>
      <c r="N26">
        <v>1011</v>
      </c>
      <c r="O26" t="s">
        <v>372</v>
      </c>
      <c r="P26" t="s">
        <v>372</v>
      </c>
      <c r="Q26">
        <v>1</v>
      </c>
      <c r="X26">
        <v>0.01</v>
      </c>
      <c r="Y26">
        <v>0</v>
      </c>
      <c r="Z26">
        <v>477.92</v>
      </c>
      <c r="AA26">
        <v>336.43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0.01</v>
      </c>
      <c r="AH26">
        <v>2</v>
      </c>
      <c r="AI26">
        <v>48184964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48184969</v>
      </c>
      <c r="C27">
        <v>48184961</v>
      </c>
      <c r="D27">
        <v>45917261</v>
      </c>
      <c r="E27">
        <v>115</v>
      </c>
      <c r="F27">
        <v>1</v>
      </c>
      <c r="G27">
        <v>1</v>
      </c>
      <c r="H27">
        <v>3</v>
      </c>
      <c r="I27" t="s">
        <v>410</v>
      </c>
      <c r="J27" t="s">
        <v>3</v>
      </c>
      <c r="K27" t="s">
        <v>540</v>
      </c>
      <c r="L27">
        <v>3277935</v>
      </c>
      <c r="N27">
        <v>1013</v>
      </c>
      <c r="O27" t="s">
        <v>412</v>
      </c>
      <c r="P27" t="s">
        <v>412</v>
      </c>
      <c r="Q27">
        <v>1</v>
      </c>
      <c r="X27">
        <v>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2</v>
      </c>
      <c r="AH27">
        <v>2</v>
      </c>
      <c r="AI27">
        <v>48184965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48184973</v>
      </c>
      <c r="C28">
        <v>48184970</v>
      </c>
      <c r="D28">
        <v>45910100</v>
      </c>
      <c r="E28">
        <v>115</v>
      </c>
      <c r="F28">
        <v>1</v>
      </c>
      <c r="G28">
        <v>1</v>
      </c>
      <c r="H28">
        <v>1</v>
      </c>
      <c r="I28" t="s">
        <v>364</v>
      </c>
      <c r="J28" t="s">
        <v>3</v>
      </c>
      <c r="K28" t="s">
        <v>539</v>
      </c>
      <c r="L28">
        <v>1191</v>
      </c>
      <c r="N28">
        <v>1013</v>
      </c>
      <c r="O28" t="s">
        <v>366</v>
      </c>
      <c r="P28" t="s">
        <v>366</v>
      </c>
      <c r="Q28">
        <v>1</v>
      </c>
      <c r="X28">
        <v>0.22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3</v>
      </c>
      <c r="AG28">
        <v>0.22</v>
      </c>
      <c r="AH28">
        <v>2</v>
      </c>
      <c r="AI28">
        <v>48184971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48184974</v>
      </c>
      <c r="C29">
        <v>48184970</v>
      </c>
      <c r="D29">
        <v>45917261</v>
      </c>
      <c r="E29">
        <v>115</v>
      </c>
      <c r="F29">
        <v>1</v>
      </c>
      <c r="G29">
        <v>1</v>
      </c>
      <c r="H29">
        <v>3</v>
      </c>
      <c r="I29" t="s">
        <v>410</v>
      </c>
      <c r="J29" t="s">
        <v>3</v>
      </c>
      <c r="K29" t="s">
        <v>540</v>
      </c>
      <c r="L29">
        <v>3277935</v>
      </c>
      <c r="N29">
        <v>1013</v>
      </c>
      <c r="O29" t="s">
        <v>412</v>
      </c>
      <c r="P29" t="s">
        <v>412</v>
      </c>
      <c r="Q29">
        <v>1</v>
      </c>
      <c r="X29">
        <v>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2</v>
      </c>
      <c r="AH29">
        <v>2</v>
      </c>
      <c r="AI29">
        <v>48184972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48184984</v>
      </c>
      <c r="C30">
        <v>48184976</v>
      </c>
      <c r="D30">
        <v>45910272</v>
      </c>
      <c r="E30">
        <v>115</v>
      </c>
      <c r="F30">
        <v>1</v>
      </c>
      <c r="G30">
        <v>1</v>
      </c>
      <c r="H30">
        <v>1</v>
      </c>
      <c r="I30" t="s">
        <v>415</v>
      </c>
      <c r="J30" t="s">
        <v>3</v>
      </c>
      <c r="K30" t="s">
        <v>542</v>
      </c>
      <c r="L30">
        <v>1191</v>
      </c>
      <c r="N30">
        <v>1013</v>
      </c>
      <c r="O30" t="s">
        <v>366</v>
      </c>
      <c r="P30" t="s">
        <v>366</v>
      </c>
      <c r="Q30">
        <v>1</v>
      </c>
      <c r="X30">
        <v>9.66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3</v>
      </c>
      <c r="AG30">
        <v>9.66</v>
      </c>
      <c r="AH30">
        <v>2</v>
      </c>
      <c r="AI30">
        <v>48184977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48184985</v>
      </c>
      <c r="C31">
        <v>48184976</v>
      </c>
      <c r="D31">
        <v>46130042</v>
      </c>
      <c r="E31">
        <v>1</v>
      </c>
      <c r="F31">
        <v>1</v>
      </c>
      <c r="G31">
        <v>1</v>
      </c>
      <c r="H31">
        <v>2</v>
      </c>
      <c r="I31" t="s">
        <v>417</v>
      </c>
      <c r="J31" t="s">
        <v>418</v>
      </c>
      <c r="K31" t="s">
        <v>419</v>
      </c>
      <c r="L31">
        <v>1368</v>
      </c>
      <c r="N31">
        <v>1011</v>
      </c>
      <c r="O31" t="s">
        <v>372</v>
      </c>
      <c r="P31" t="s">
        <v>372</v>
      </c>
      <c r="Q31">
        <v>1</v>
      </c>
      <c r="X31">
        <v>1.44</v>
      </c>
      <c r="Y31">
        <v>0</v>
      </c>
      <c r="Z31">
        <v>32.6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1.44</v>
      </c>
      <c r="AH31">
        <v>2</v>
      </c>
      <c r="AI31">
        <v>48184978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48184986</v>
      </c>
      <c r="C32">
        <v>48184976</v>
      </c>
      <c r="D32">
        <v>46130782</v>
      </c>
      <c r="E32">
        <v>1</v>
      </c>
      <c r="F32">
        <v>1</v>
      </c>
      <c r="G32">
        <v>1</v>
      </c>
      <c r="H32">
        <v>2</v>
      </c>
      <c r="I32" t="s">
        <v>420</v>
      </c>
      <c r="J32" t="s">
        <v>421</v>
      </c>
      <c r="K32" t="s">
        <v>422</v>
      </c>
      <c r="L32">
        <v>1368</v>
      </c>
      <c r="N32">
        <v>1011</v>
      </c>
      <c r="O32" t="s">
        <v>372</v>
      </c>
      <c r="P32" t="s">
        <v>372</v>
      </c>
      <c r="Q32">
        <v>1</v>
      </c>
      <c r="X32">
        <v>1.06</v>
      </c>
      <c r="Y32">
        <v>0</v>
      </c>
      <c r="Z32">
        <v>75.97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1.06</v>
      </c>
      <c r="AH32">
        <v>2</v>
      </c>
      <c r="AI32">
        <v>48184979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48184987</v>
      </c>
      <c r="C33">
        <v>48184976</v>
      </c>
      <c r="D33">
        <v>46040524</v>
      </c>
      <c r="E33">
        <v>1</v>
      </c>
      <c r="F33">
        <v>1</v>
      </c>
      <c r="G33">
        <v>1</v>
      </c>
      <c r="H33">
        <v>3</v>
      </c>
      <c r="I33" t="s">
        <v>423</v>
      </c>
      <c r="J33" t="s">
        <v>424</v>
      </c>
      <c r="K33" t="s">
        <v>425</v>
      </c>
      <c r="L33">
        <v>1346</v>
      </c>
      <c r="N33">
        <v>1009</v>
      </c>
      <c r="O33" t="s">
        <v>387</v>
      </c>
      <c r="P33" t="s">
        <v>387</v>
      </c>
      <c r="Q33">
        <v>1</v>
      </c>
      <c r="X33">
        <v>0.192</v>
      </c>
      <c r="Y33">
        <v>596.80999999999995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0.192</v>
      </c>
      <c r="AH33">
        <v>2</v>
      </c>
      <c r="AI33">
        <v>48184980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48184988</v>
      </c>
      <c r="C34">
        <v>48184976</v>
      </c>
      <c r="D34">
        <v>46044217</v>
      </c>
      <c r="E34">
        <v>1</v>
      </c>
      <c r="F34">
        <v>1</v>
      </c>
      <c r="G34">
        <v>1</v>
      </c>
      <c r="H34">
        <v>3</v>
      </c>
      <c r="I34" t="s">
        <v>426</v>
      </c>
      <c r="J34" t="s">
        <v>427</v>
      </c>
      <c r="K34" t="s">
        <v>428</v>
      </c>
      <c r="L34">
        <v>1383</v>
      </c>
      <c r="N34">
        <v>1013</v>
      </c>
      <c r="O34" t="s">
        <v>429</v>
      </c>
      <c r="P34" t="s">
        <v>429</v>
      </c>
      <c r="Q34">
        <v>1</v>
      </c>
      <c r="X34">
        <v>7.9200000000000007E-2</v>
      </c>
      <c r="Y34">
        <v>4.9400000000000004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7.9200000000000007E-2</v>
      </c>
      <c r="AH34">
        <v>2</v>
      </c>
      <c r="AI34">
        <v>48184981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ROW(Source!A35)</f>
        <v>35</v>
      </c>
      <c r="B35">
        <v>48184989</v>
      </c>
      <c r="C35">
        <v>48184976</v>
      </c>
      <c r="D35">
        <v>46049020</v>
      </c>
      <c r="E35">
        <v>1</v>
      </c>
      <c r="F35">
        <v>1</v>
      </c>
      <c r="G35">
        <v>1</v>
      </c>
      <c r="H35">
        <v>3</v>
      </c>
      <c r="I35" t="s">
        <v>430</v>
      </c>
      <c r="J35" t="s">
        <v>431</v>
      </c>
      <c r="K35" t="s">
        <v>432</v>
      </c>
      <c r="L35">
        <v>1371</v>
      </c>
      <c r="N35">
        <v>1013</v>
      </c>
      <c r="O35" t="s">
        <v>25</v>
      </c>
      <c r="P35" t="s">
        <v>25</v>
      </c>
      <c r="Q35">
        <v>1</v>
      </c>
      <c r="X35">
        <v>36</v>
      </c>
      <c r="Y35">
        <v>0.64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36</v>
      </c>
      <c r="AH35">
        <v>2</v>
      </c>
      <c r="AI35">
        <v>48184982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ROW(Source!A35)</f>
        <v>35</v>
      </c>
      <c r="B36">
        <v>48184990</v>
      </c>
      <c r="C36">
        <v>48184976</v>
      </c>
      <c r="D36">
        <v>45917261</v>
      </c>
      <c r="E36">
        <v>115</v>
      </c>
      <c r="F36">
        <v>1</v>
      </c>
      <c r="G36">
        <v>1</v>
      </c>
      <c r="H36">
        <v>3</v>
      </c>
      <c r="I36" t="s">
        <v>410</v>
      </c>
      <c r="J36" t="s">
        <v>3</v>
      </c>
      <c r="K36" t="s">
        <v>540</v>
      </c>
      <c r="L36">
        <v>3277935</v>
      </c>
      <c r="N36">
        <v>1013</v>
      </c>
      <c r="O36" t="s">
        <v>412</v>
      </c>
      <c r="P36" t="s">
        <v>412</v>
      </c>
      <c r="Q36">
        <v>1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2</v>
      </c>
      <c r="AH36">
        <v>2</v>
      </c>
      <c r="AI36">
        <v>48184983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48185003</v>
      </c>
      <c r="C37">
        <v>48184992</v>
      </c>
      <c r="D37">
        <v>45910108</v>
      </c>
      <c r="E37">
        <v>115</v>
      </c>
      <c r="F37">
        <v>1</v>
      </c>
      <c r="G37">
        <v>1</v>
      </c>
      <c r="H37">
        <v>1</v>
      </c>
      <c r="I37" t="s">
        <v>433</v>
      </c>
      <c r="J37" t="s">
        <v>3</v>
      </c>
      <c r="K37" t="s">
        <v>543</v>
      </c>
      <c r="L37">
        <v>1191</v>
      </c>
      <c r="N37">
        <v>1013</v>
      </c>
      <c r="O37" t="s">
        <v>366</v>
      </c>
      <c r="P37" t="s">
        <v>366</v>
      </c>
      <c r="Q37">
        <v>1</v>
      </c>
      <c r="X37">
        <v>0.72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0.72</v>
      </c>
      <c r="AH37">
        <v>2</v>
      </c>
      <c r="AI37">
        <v>48184993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48185004</v>
      </c>
      <c r="C38">
        <v>48184992</v>
      </c>
      <c r="D38">
        <v>46040705</v>
      </c>
      <c r="E38">
        <v>1</v>
      </c>
      <c r="F38">
        <v>1</v>
      </c>
      <c r="G38">
        <v>1</v>
      </c>
      <c r="H38">
        <v>3</v>
      </c>
      <c r="I38" t="s">
        <v>435</v>
      </c>
      <c r="J38" t="s">
        <v>436</v>
      </c>
      <c r="K38" t="s">
        <v>437</v>
      </c>
      <c r="L38">
        <v>1346</v>
      </c>
      <c r="N38">
        <v>1009</v>
      </c>
      <c r="O38" t="s">
        <v>387</v>
      </c>
      <c r="P38" t="s">
        <v>387</v>
      </c>
      <c r="Q38">
        <v>1</v>
      </c>
      <c r="X38">
        <v>0.01</v>
      </c>
      <c r="Y38">
        <v>284.14999999999998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0.01</v>
      </c>
      <c r="AH38">
        <v>2</v>
      </c>
      <c r="AI38">
        <v>48184994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48185005</v>
      </c>
      <c r="C39">
        <v>48184992</v>
      </c>
      <c r="D39">
        <v>46044479</v>
      </c>
      <c r="E39">
        <v>1</v>
      </c>
      <c r="F39">
        <v>1</v>
      </c>
      <c r="G39">
        <v>1</v>
      </c>
      <c r="H39">
        <v>3</v>
      </c>
      <c r="I39" t="s">
        <v>438</v>
      </c>
      <c r="J39" t="s">
        <v>439</v>
      </c>
      <c r="K39" t="s">
        <v>440</v>
      </c>
      <c r="L39">
        <v>1346</v>
      </c>
      <c r="N39">
        <v>1009</v>
      </c>
      <c r="O39" t="s">
        <v>387</v>
      </c>
      <c r="P39" t="s">
        <v>387</v>
      </c>
      <c r="Q39">
        <v>1</v>
      </c>
      <c r="X39">
        <v>0.01</v>
      </c>
      <c r="Y39">
        <v>675.01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0.01</v>
      </c>
      <c r="AH39">
        <v>2</v>
      </c>
      <c r="AI39">
        <v>48184995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48185006</v>
      </c>
      <c r="C40">
        <v>48184992</v>
      </c>
      <c r="D40">
        <v>46047003</v>
      </c>
      <c r="E40">
        <v>1</v>
      </c>
      <c r="F40">
        <v>1</v>
      </c>
      <c r="G40">
        <v>1</v>
      </c>
      <c r="H40">
        <v>3</v>
      </c>
      <c r="I40" t="s">
        <v>441</v>
      </c>
      <c r="J40" t="s">
        <v>442</v>
      </c>
      <c r="K40" t="s">
        <v>443</v>
      </c>
      <c r="L40">
        <v>1425</v>
      </c>
      <c r="N40">
        <v>1013</v>
      </c>
      <c r="O40" t="s">
        <v>183</v>
      </c>
      <c r="P40" t="s">
        <v>183</v>
      </c>
      <c r="Q40">
        <v>1</v>
      </c>
      <c r="X40">
        <v>0.02</v>
      </c>
      <c r="Y40">
        <v>978.09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0.02</v>
      </c>
      <c r="AH40">
        <v>2</v>
      </c>
      <c r="AI40">
        <v>48184996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48185007</v>
      </c>
      <c r="C41">
        <v>48184992</v>
      </c>
      <c r="D41">
        <v>46047164</v>
      </c>
      <c r="E41">
        <v>1</v>
      </c>
      <c r="F41">
        <v>1</v>
      </c>
      <c r="G41">
        <v>1</v>
      </c>
      <c r="H41">
        <v>3</v>
      </c>
      <c r="I41" t="s">
        <v>444</v>
      </c>
      <c r="J41" t="s">
        <v>445</v>
      </c>
      <c r="K41" t="s">
        <v>446</v>
      </c>
      <c r="L41">
        <v>1455</v>
      </c>
      <c r="N41">
        <v>1013</v>
      </c>
      <c r="O41" t="s">
        <v>447</v>
      </c>
      <c r="P41" t="s">
        <v>447</v>
      </c>
      <c r="Q41">
        <v>1</v>
      </c>
      <c r="X41">
        <v>0.2</v>
      </c>
      <c r="Y41">
        <v>46.93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0.2</v>
      </c>
      <c r="AH41">
        <v>2</v>
      </c>
      <c r="AI41">
        <v>48184997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48185008</v>
      </c>
      <c r="C42">
        <v>48184992</v>
      </c>
      <c r="D42">
        <v>46062667</v>
      </c>
      <c r="E42">
        <v>1</v>
      </c>
      <c r="F42">
        <v>1</v>
      </c>
      <c r="G42">
        <v>1</v>
      </c>
      <c r="H42">
        <v>3</v>
      </c>
      <c r="I42" t="s">
        <v>448</v>
      </c>
      <c r="J42" t="s">
        <v>449</v>
      </c>
      <c r="K42" t="s">
        <v>450</v>
      </c>
      <c r="L42">
        <v>1346</v>
      </c>
      <c r="N42">
        <v>1009</v>
      </c>
      <c r="O42" t="s">
        <v>387</v>
      </c>
      <c r="P42" t="s">
        <v>387</v>
      </c>
      <c r="Q42">
        <v>1</v>
      </c>
      <c r="X42">
        <v>0.01</v>
      </c>
      <c r="Y42">
        <v>899.56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0.01</v>
      </c>
      <c r="AH42">
        <v>2</v>
      </c>
      <c r="AI42">
        <v>48184998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48185009</v>
      </c>
      <c r="C43">
        <v>48184992</v>
      </c>
      <c r="D43">
        <v>46063300</v>
      </c>
      <c r="E43">
        <v>1</v>
      </c>
      <c r="F43">
        <v>1</v>
      </c>
      <c r="G43">
        <v>1</v>
      </c>
      <c r="H43">
        <v>3</v>
      </c>
      <c r="I43" t="s">
        <v>451</v>
      </c>
      <c r="J43" t="s">
        <v>452</v>
      </c>
      <c r="K43" t="s">
        <v>453</v>
      </c>
      <c r="L43">
        <v>1339</v>
      </c>
      <c r="N43">
        <v>1007</v>
      </c>
      <c r="O43" t="s">
        <v>454</v>
      </c>
      <c r="P43" t="s">
        <v>454</v>
      </c>
      <c r="Q43">
        <v>1</v>
      </c>
      <c r="X43">
        <v>1E-3</v>
      </c>
      <c r="Y43">
        <v>7555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1E-3</v>
      </c>
      <c r="AH43">
        <v>2</v>
      </c>
      <c r="AI43">
        <v>48184999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48185010</v>
      </c>
      <c r="C44">
        <v>48184992</v>
      </c>
      <c r="D44">
        <v>46064899</v>
      </c>
      <c r="E44">
        <v>1</v>
      </c>
      <c r="F44">
        <v>1</v>
      </c>
      <c r="G44">
        <v>1</v>
      </c>
      <c r="H44">
        <v>3</v>
      </c>
      <c r="I44" t="s">
        <v>455</v>
      </c>
      <c r="J44" t="s">
        <v>456</v>
      </c>
      <c r="K44" t="s">
        <v>457</v>
      </c>
      <c r="L44">
        <v>1425</v>
      </c>
      <c r="N44">
        <v>1013</v>
      </c>
      <c r="O44" t="s">
        <v>183</v>
      </c>
      <c r="P44" t="s">
        <v>183</v>
      </c>
      <c r="Q44">
        <v>1</v>
      </c>
      <c r="X44">
        <v>0.01</v>
      </c>
      <c r="Y44">
        <v>565.89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0.01</v>
      </c>
      <c r="AH44">
        <v>2</v>
      </c>
      <c r="AI44">
        <v>48185000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ROW(Source!A37)</f>
        <v>37</v>
      </c>
      <c r="B45">
        <v>48185011</v>
      </c>
      <c r="C45">
        <v>48184992</v>
      </c>
      <c r="D45">
        <v>45917261</v>
      </c>
      <c r="E45">
        <v>115</v>
      </c>
      <c r="F45">
        <v>1</v>
      </c>
      <c r="G45">
        <v>1</v>
      </c>
      <c r="H45">
        <v>3</v>
      </c>
      <c r="I45" t="s">
        <v>410</v>
      </c>
      <c r="J45" t="s">
        <v>3</v>
      </c>
      <c r="K45" t="s">
        <v>540</v>
      </c>
      <c r="L45">
        <v>3277935</v>
      </c>
      <c r="N45">
        <v>1013</v>
      </c>
      <c r="O45" t="s">
        <v>412</v>
      </c>
      <c r="P45" t="s">
        <v>412</v>
      </c>
      <c r="Q45">
        <v>1</v>
      </c>
      <c r="X45">
        <v>2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</v>
      </c>
      <c r="AG45">
        <v>2</v>
      </c>
      <c r="AH45">
        <v>2</v>
      </c>
      <c r="AI45">
        <v>48185002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ROW(Source!A37)</f>
        <v>37</v>
      </c>
      <c r="B46">
        <v>48185012</v>
      </c>
      <c r="C46">
        <v>48184992</v>
      </c>
      <c r="D46">
        <v>45917250</v>
      </c>
      <c r="E46">
        <v>115</v>
      </c>
      <c r="F46">
        <v>1</v>
      </c>
      <c r="G46">
        <v>1</v>
      </c>
      <c r="H46">
        <v>3</v>
      </c>
      <c r="I46" t="s">
        <v>458</v>
      </c>
      <c r="J46" t="s">
        <v>3</v>
      </c>
      <c r="K46" t="s">
        <v>544</v>
      </c>
      <c r="L46">
        <v>1348</v>
      </c>
      <c r="N46">
        <v>1009</v>
      </c>
      <c r="O46" t="s">
        <v>394</v>
      </c>
      <c r="P46" t="s">
        <v>394</v>
      </c>
      <c r="Q46">
        <v>1000</v>
      </c>
      <c r="X46">
        <v>1E-3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1E-3</v>
      </c>
      <c r="AH46">
        <v>2</v>
      </c>
      <c r="AI46">
        <v>48185001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ROW(Source!A39)</f>
        <v>39</v>
      </c>
      <c r="B47">
        <v>48185019</v>
      </c>
      <c r="C47">
        <v>48185014</v>
      </c>
      <c r="D47">
        <v>45910108</v>
      </c>
      <c r="E47">
        <v>115</v>
      </c>
      <c r="F47">
        <v>1</v>
      </c>
      <c r="G47">
        <v>1</v>
      </c>
      <c r="H47">
        <v>1</v>
      </c>
      <c r="I47" t="s">
        <v>433</v>
      </c>
      <c r="J47" t="s">
        <v>3</v>
      </c>
      <c r="K47" t="s">
        <v>543</v>
      </c>
      <c r="L47">
        <v>1191</v>
      </c>
      <c r="N47">
        <v>1013</v>
      </c>
      <c r="O47" t="s">
        <v>366</v>
      </c>
      <c r="P47" t="s">
        <v>366</v>
      </c>
      <c r="Q47">
        <v>1</v>
      </c>
      <c r="X47">
        <v>5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5</v>
      </c>
      <c r="AH47">
        <v>2</v>
      </c>
      <c r="AI47">
        <v>48185015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48185020</v>
      </c>
      <c r="C48">
        <v>48185014</v>
      </c>
      <c r="D48">
        <v>46044507</v>
      </c>
      <c r="E48">
        <v>1</v>
      </c>
      <c r="F48">
        <v>1</v>
      </c>
      <c r="G48">
        <v>1</v>
      </c>
      <c r="H48">
        <v>3</v>
      </c>
      <c r="I48" t="s">
        <v>460</v>
      </c>
      <c r="J48" t="s">
        <v>461</v>
      </c>
      <c r="K48" t="s">
        <v>462</v>
      </c>
      <c r="L48">
        <v>1301</v>
      </c>
      <c r="N48">
        <v>1003</v>
      </c>
      <c r="O48" t="s">
        <v>206</v>
      </c>
      <c r="P48" t="s">
        <v>206</v>
      </c>
      <c r="Q48">
        <v>1</v>
      </c>
      <c r="X48">
        <v>3.37</v>
      </c>
      <c r="Y48">
        <v>2.27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3.37</v>
      </c>
      <c r="AH48">
        <v>2</v>
      </c>
      <c r="AI48">
        <v>48185016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48185021</v>
      </c>
      <c r="C49">
        <v>48185014</v>
      </c>
      <c r="D49">
        <v>46062667</v>
      </c>
      <c r="E49">
        <v>1</v>
      </c>
      <c r="F49">
        <v>1</v>
      </c>
      <c r="G49">
        <v>1</v>
      </c>
      <c r="H49">
        <v>3</v>
      </c>
      <c r="I49" t="s">
        <v>448</v>
      </c>
      <c r="J49" t="s">
        <v>449</v>
      </c>
      <c r="K49" t="s">
        <v>450</v>
      </c>
      <c r="L49">
        <v>1346</v>
      </c>
      <c r="N49">
        <v>1009</v>
      </c>
      <c r="O49" t="s">
        <v>387</v>
      </c>
      <c r="P49" t="s">
        <v>387</v>
      </c>
      <c r="Q49">
        <v>1</v>
      </c>
      <c r="X49">
        <v>0.03</v>
      </c>
      <c r="Y49">
        <v>899.56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0.03</v>
      </c>
      <c r="AH49">
        <v>2</v>
      </c>
      <c r="AI49">
        <v>48185017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48185022</v>
      </c>
      <c r="C50">
        <v>48185014</v>
      </c>
      <c r="D50">
        <v>45917261</v>
      </c>
      <c r="E50">
        <v>115</v>
      </c>
      <c r="F50">
        <v>1</v>
      </c>
      <c r="G50">
        <v>1</v>
      </c>
      <c r="H50">
        <v>3</v>
      </c>
      <c r="I50" t="s">
        <v>410</v>
      </c>
      <c r="J50" t="s">
        <v>3</v>
      </c>
      <c r="K50" t="s">
        <v>540</v>
      </c>
      <c r="L50">
        <v>3277935</v>
      </c>
      <c r="N50">
        <v>1013</v>
      </c>
      <c r="O50" t="s">
        <v>412</v>
      </c>
      <c r="P50" t="s">
        <v>412</v>
      </c>
      <c r="Q50">
        <v>1</v>
      </c>
      <c r="X50">
        <v>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2</v>
      </c>
      <c r="AH50">
        <v>2</v>
      </c>
      <c r="AI50">
        <v>48185018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ROW(Source!A46)</f>
        <v>46</v>
      </c>
      <c r="B51">
        <v>48185032</v>
      </c>
      <c r="C51">
        <v>48185029</v>
      </c>
      <c r="D51">
        <v>45910100</v>
      </c>
      <c r="E51">
        <v>115</v>
      </c>
      <c r="F51">
        <v>1</v>
      </c>
      <c r="G51">
        <v>1</v>
      </c>
      <c r="H51">
        <v>1</v>
      </c>
      <c r="I51" t="s">
        <v>364</v>
      </c>
      <c r="J51" t="s">
        <v>3</v>
      </c>
      <c r="K51" t="s">
        <v>539</v>
      </c>
      <c r="L51">
        <v>1191</v>
      </c>
      <c r="N51">
        <v>1013</v>
      </c>
      <c r="O51" t="s">
        <v>366</v>
      </c>
      <c r="P51" t="s">
        <v>366</v>
      </c>
      <c r="Q51">
        <v>1</v>
      </c>
      <c r="X51">
        <v>0.22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0.22</v>
      </c>
      <c r="AH51">
        <v>2</v>
      </c>
      <c r="AI51">
        <v>48185030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ROW(Source!A46)</f>
        <v>46</v>
      </c>
      <c r="B52">
        <v>48185033</v>
      </c>
      <c r="C52">
        <v>48185029</v>
      </c>
      <c r="D52">
        <v>45917261</v>
      </c>
      <c r="E52">
        <v>115</v>
      </c>
      <c r="F52">
        <v>1</v>
      </c>
      <c r="G52">
        <v>1</v>
      </c>
      <c r="H52">
        <v>3</v>
      </c>
      <c r="I52" t="s">
        <v>410</v>
      </c>
      <c r="J52" t="s">
        <v>3</v>
      </c>
      <c r="K52" t="s">
        <v>540</v>
      </c>
      <c r="L52">
        <v>3277935</v>
      </c>
      <c r="N52">
        <v>1013</v>
      </c>
      <c r="O52" t="s">
        <v>412</v>
      </c>
      <c r="P52" t="s">
        <v>412</v>
      </c>
      <c r="Q52">
        <v>1</v>
      </c>
      <c r="X52">
        <v>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2</v>
      </c>
      <c r="AH52">
        <v>2</v>
      </c>
      <c r="AI52">
        <v>48185031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ROW(Source!A87)</f>
        <v>87</v>
      </c>
      <c r="B53">
        <v>48185051</v>
      </c>
      <c r="C53">
        <v>48185039</v>
      </c>
      <c r="D53">
        <v>45910100</v>
      </c>
      <c r="E53">
        <v>115</v>
      </c>
      <c r="F53">
        <v>1</v>
      </c>
      <c r="G53">
        <v>1</v>
      </c>
      <c r="H53">
        <v>1</v>
      </c>
      <c r="I53" t="s">
        <v>364</v>
      </c>
      <c r="J53" t="s">
        <v>3</v>
      </c>
      <c r="K53" t="s">
        <v>539</v>
      </c>
      <c r="L53">
        <v>1191</v>
      </c>
      <c r="N53">
        <v>1013</v>
      </c>
      <c r="O53" t="s">
        <v>366</v>
      </c>
      <c r="P53" t="s">
        <v>366</v>
      </c>
      <c r="Q53">
        <v>1</v>
      </c>
      <c r="X53">
        <v>9.2799999999999994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3</v>
      </c>
      <c r="AG53">
        <v>9.2799999999999994</v>
      </c>
      <c r="AH53">
        <v>2</v>
      </c>
      <c r="AI53">
        <v>48185040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ROW(Source!A87)</f>
        <v>87</v>
      </c>
      <c r="B54">
        <v>48185052</v>
      </c>
      <c r="C54">
        <v>48185039</v>
      </c>
      <c r="D54">
        <v>45910359</v>
      </c>
      <c r="E54">
        <v>115</v>
      </c>
      <c r="F54">
        <v>1</v>
      </c>
      <c r="G54">
        <v>1</v>
      </c>
      <c r="H54">
        <v>1</v>
      </c>
      <c r="I54" t="s">
        <v>367</v>
      </c>
      <c r="J54" t="s">
        <v>3</v>
      </c>
      <c r="K54" t="s">
        <v>368</v>
      </c>
      <c r="L54">
        <v>1191</v>
      </c>
      <c r="N54">
        <v>1013</v>
      </c>
      <c r="O54" t="s">
        <v>366</v>
      </c>
      <c r="P54" t="s">
        <v>366</v>
      </c>
      <c r="Q54">
        <v>1</v>
      </c>
      <c r="X54">
        <v>0.4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</v>
      </c>
      <c r="AG54">
        <v>0.4</v>
      </c>
      <c r="AH54">
        <v>2</v>
      </c>
      <c r="AI54">
        <v>48185041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ROW(Source!A87)</f>
        <v>87</v>
      </c>
      <c r="B55">
        <v>48185053</v>
      </c>
      <c r="C55">
        <v>48185039</v>
      </c>
      <c r="D55">
        <v>46128463</v>
      </c>
      <c r="E55">
        <v>1</v>
      </c>
      <c r="F55">
        <v>1</v>
      </c>
      <c r="G55">
        <v>1</v>
      </c>
      <c r="H55">
        <v>2</v>
      </c>
      <c r="I55" t="s">
        <v>369</v>
      </c>
      <c r="J55" t="s">
        <v>370</v>
      </c>
      <c r="K55" t="s">
        <v>371</v>
      </c>
      <c r="L55">
        <v>1368</v>
      </c>
      <c r="N55">
        <v>1011</v>
      </c>
      <c r="O55" t="s">
        <v>372</v>
      </c>
      <c r="P55" t="s">
        <v>372</v>
      </c>
      <c r="Q55">
        <v>1</v>
      </c>
      <c r="X55">
        <v>0.2</v>
      </c>
      <c r="Y55">
        <v>0</v>
      </c>
      <c r="Z55">
        <v>1167.7</v>
      </c>
      <c r="AA55">
        <v>451.93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0.2</v>
      </c>
      <c r="AH55">
        <v>2</v>
      </c>
      <c r="AI55">
        <v>48185042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ROW(Source!A87)</f>
        <v>87</v>
      </c>
      <c r="B56">
        <v>48185054</v>
      </c>
      <c r="C56">
        <v>48185039</v>
      </c>
      <c r="D56">
        <v>46128610</v>
      </c>
      <c r="E56">
        <v>1</v>
      </c>
      <c r="F56">
        <v>1</v>
      </c>
      <c r="G56">
        <v>1</v>
      </c>
      <c r="H56">
        <v>2</v>
      </c>
      <c r="I56" t="s">
        <v>463</v>
      </c>
      <c r="J56" t="s">
        <v>464</v>
      </c>
      <c r="K56" t="s">
        <v>465</v>
      </c>
      <c r="L56">
        <v>1368</v>
      </c>
      <c r="N56">
        <v>1011</v>
      </c>
      <c r="O56" t="s">
        <v>372</v>
      </c>
      <c r="P56" t="s">
        <v>372</v>
      </c>
      <c r="Q56">
        <v>1</v>
      </c>
      <c r="X56">
        <v>2.2000000000000002</v>
      </c>
      <c r="Y56">
        <v>0</v>
      </c>
      <c r="Z56">
        <v>1.75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2.2000000000000002</v>
      </c>
      <c r="AH56">
        <v>2</v>
      </c>
      <c r="AI56">
        <v>48185043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ROW(Source!A87)</f>
        <v>87</v>
      </c>
      <c r="B57">
        <v>48185055</v>
      </c>
      <c r="C57">
        <v>48185039</v>
      </c>
      <c r="D57">
        <v>46128660</v>
      </c>
      <c r="E57">
        <v>1</v>
      </c>
      <c r="F57">
        <v>1</v>
      </c>
      <c r="G57">
        <v>1</v>
      </c>
      <c r="H57">
        <v>2</v>
      </c>
      <c r="I57" t="s">
        <v>466</v>
      </c>
      <c r="J57" t="s">
        <v>467</v>
      </c>
      <c r="K57" t="s">
        <v>468</v>
      </c>
      <c r="L57">
        <v>1368</v>
      </c>
      <c r="N57">
        <v>1011</v>
      </c>
      <c r="O57" t="s">
        <v>372</v>
      </c>
      <c r="P57" t="s">
        <v>372</v>
      </c>
      <c r="Q57">
        <v>1</v>
      </c>
      <c r="X57">
        <v>2.2000000000000002</v>
      </c>
      <c r="Y57">
        <v>0</v>
      </c>
      <c r="Z57">
        <v>8.84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2.2000000000000002</v>
      </c>
      <c r="AH57">
        <v>2</v>
      </c>
      <c r="AI57">
        <v>48185044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ROW(Source!A87)</f>
        <v>87</v>
      </c>
      <c r="B58">
        <v>48185056</v>
      </c>
      <c r="C58">
        <v>48185039</v>
      </c>
      <c r="D58">
        <v>46129773</v>
      </c>
      <c r="E58">
        <v>1</v>
      </c>
      <c r="F58">
        <v>1</v>
      </c>
      <c r="G58">
        <v>1</v>
      </c>
      <c r="H58">
        <v>2</v>
      </c>
      <c r="I58" t="s">
        <v>374</v>
      </c>
      <c r="J58" t="s">
        <v>375</v>
      </c>
      <c r="K58" t="s">
        <v>376</v>
      </c>
      <c r="L58">
        <v>1368</v>
      </c>
      <c r="N58">
        <v>1011</v>
      </c>
      <c r="O58" t="s">
        <v>372</v>
      </c>
      <c r="P58" t="s">
        <v>372</v>
      </c>
      <c r="Q58">
        <v>1</v>
      </c>
      <c r="X58">
        <v>0.2</v>
      </c>
      <c r="Y58">
        <v>0</v>
      </c>
      <c r="Z58">
        <v>477.92</v>
      </c>
      <c r="AA58">
        <v>336.43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0.2</v>
      </c>
      <c r="AH58">
        <v>2</v>
      </c>
      <c r="AI58">
        <v>48185045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ROW(Source!A87)</f>
        <v>87</v>
      </c>
      <c r="B59">
        <v>48185057</v>
      </c>
      <c r="C59">
        <v>48185039</v>
      </c>
      <c r="D59">
        <v>46044531</v>
      </c>
      <c r="E59">
        <v>1</v>
      </c>
      <c r="F59">
        <v>1</v>
      </c>
      <c r="G59">
        <v>1</v>
      </c>
      <c r="H59">
        <v>3</v>
      </c>
      <c r="I59" t="s">
        <v>469</v>
      </c>
      <c r="J59" t="s">
        <v>470</v>
      </c>
      <c r="K59" t="s">
        <v>471</v>
      </c>
      <c r="L59">
        <v>1302</v>
      </c>
      <c r="N59">
        <v>1003</v>
      </c>
      <c r="O59" t="s">
        <v>472</v>
      </c>
      <c r="P59" t="s">
        <v>472</v>
      </c>
      <c r="Q59">
        <v>10</v>
      </c>
      <c r="X59">
        <v>0.245</v>
      </c>
      <c r="Y59">
        <v>37.71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0.245</v>
      </c>
      <c r="AH59">
        <v>2</v>
      </c>
      <c r="AI59">
        <v>48185046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ROW(Source!A87)</f>
        <v>87</v>
      </c>
      <c r="B60">
        <v>48185058</v>
      </c>
      <c r="C60">
        <v>48185039</v>
      </c>
      <c r="D60">
        <v>46047546</v>
      </c>
      <c r="E60">
        <v>1</v>
      </c>
      <c r="F60">
        <v>1</v>
      </c>
      <c r="G60">
        <v>1</v>
      </c>
      <c r="H60">
        <v>3</v>
      </c>
      <c r="I60" t="s">
        <v>473</v>
      </c>
      <c r="J60" t="s">
        <v>474</v>
      </c>
      <c r="K60" t="s">
        <v>475</v>
      </c>
      <c r="L60">
        <v>1348</v>
      </c>
      <c r="N60">
        <v>1009</v>
      </c>
      <c r="O60" t="s">
        <v>394</v>
      </c>
      <c r="P60" t="s">
        <v>394</v>
      </c>
      <c r="Q60">
        <v>1000</v>
      </c>
      <c r="X60">
        <v>1.1E-4</v>
      </c>
      <c r="Y60">
        <v>99190.96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1.1E-4</v>
      </c>
      <c r="AH60">
        <v>2</v>
      </c>
      <c r="AI60">
        <v>48185047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ROW(Source!A87)</f>
        <v>87</v>
      </c>
      <c r="B61">
        <v>48185059</v>
      </c>
      <c r="C61">
        <v>48185039</v>
      </c>
      <c r="D61">
        <v>46062666</v>
      </c>
      <c r="E61">
        <v>1</v>
      </c>
      <c r="F61">
        <v>1</v>
      </c>
      <c r="G61">
        <v>1</v>
      </c>
      <c r="H61">
        <v>3</v>
      </c>
      <c r="I61" t="s">
        <v>476</v>
      </c>
      <c r="J61" t="s">
        <v>477</v>
      </c>
      <c r="K61" t="s">
        <v>478</v>
      </c>
      <c r="L61">
        <v>1346</v>
      </c>
      <c r="N61">
        <v>1009</v>
      </c>
      <c r="O61" t="s">
        <v>387</v>
      </c>
      <c r="P61" t="s">
        <v>387</v>
      </c>
      <c r="Q61">
        <v>1</v>
      </c>
      <c r="X61">
        <v>0.26</v>
      </c>
      <c r="Y61">
        <v>931.11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0.26</v>
      </c>
      <c r="AH61">
        <v>2</v>
      </c>
      <c r="AI61">
        <v>48185048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ROW(Source!A87)</f>
        <v>87</v>
      </c>
      <c r="B62">
        <v>48185060</v>
      </c>
      <c r="C62">
        <v>48185039</v>
      </c>
      <c r="D62">
        <v>46077941</v>
      </c>
      <c r="E62">
        <v>1</v>
      </c>
      <c r="F62">
        <v>1</v>
      </c>
      <c r="G62">
        <v>1</v>
      </c>
      <c r="H62">
        <v>3</v>
      </c>
      <c r="I62" t="s">
        <v>479</v>
      </c>
      <c r="J62" t="s">
        <v>480</v>
      </c>
      <c r="K62" t="s">
        <v>481</v>
      </c>
      <c r="L62">
        <v>1348</v>
      </c>
      <c r="N62">
        <v>1009</v>
      </c>
      <c r="O62" t="s">
        <v>394</v>
      </c>
      <c r="P62" t="s">
        <v>394</v>
      </c>
      <c r="Q62">
        <v>1000</v>
      </c>
      <c r="X62">
        <v>7.2000000000000005E-4</v>
      </c>
      <c r="Y62">
        <v>82698.14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7.2000000000000005E-4</v>
      </c>
      <c r="AH62">
        <v>2</v>
      </c>
      <c r="AI62">
        <v>48185049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ROW(Source!A87)</f>
        <v>87</v>
      </c>
      <c r="B63">
        <v>48185061</v>
      </c>
      <c r="C63">
        <v>48185039</v>
      </c>
      <c r="D63">
        <v>45917261</v>
      </c>
      <c r="E63">
        <v>115</v>
      </c>
      <c r="F63">
        <v>1</v>
      </c>
      <c r="G63">
        <v>1</v>
      </c>
      <c r="H63">
        <v>3</v>
      </c>
      <c r="I63" t="s">
        <v>410</v>
      </c>
      <c r="J63" t="s">
        <v>3</v>
      </c>
      <c r="K63" t="s">
        <v>540</v>
      </c>
      <c r="L63">
        <v>3277935</v>
      </c>
      <c r="N63">
        <v>1013</v>
      </c>
      <c r="O63" t="s">
        <v>412</v>
      </c>
      <c r="P63" t="s">
        <v>412</v>
      </c>
      <c r="Q63">
        <v>1</v>
      </c>
      <c r="X63">
        <v>2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2</v>
      </c>
      <c r="AH63">
        <v>2</v>
      </c>
      <c r="AI63">
        <v>48185050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ROW(Source!A88)</f>
        <v>88</v>
      </c>
      <c r="B64">
        <v>48185074</v>
      </c>
      <c r="C64">
        <v>48185062</v>
      </c>
      <c r="D64">
        <v>45910100</v>
      </c>
      <c r="E64">
        <v>115</v>
      </c>
      <c r="F64">
        <v>1</v>
      </c>
      <c r="G64">
        <v>1</v>
      </c>
      <c r="H64">
        <v>1</v>
      </c>
      <c r="I64" t="s">
        <v>364</v>
      </c>
      <c r="J64" t="s">
        <v>3</v>
      </c>
      <c r="K64" t="s">
        <v>539</v>
      </c>
      <c r="L64">
        <v>1191</v>
      </c>
      <c r="N64">
        <v>1013</v>
      </c>
      <c r="O64" t="s">
        <v>366</v>
      </c>
      <c r="P64" t="s">
        <v>366</v>
      </c>
      <c r="Q64">
        <v>1</v>
      </c>
      <c r="X64">
        <v>30.64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3</v>
      </c>
      <c r="AG64">
        <v>30.64</v>
      </c>
      <c r="AH64">
        <v>2</v>
      </c>
      <c r="AI64">
        <v>48185063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ROW(Source!A88)</f>
        <v>88</v>
      </c>
      <c r="B65">
        <v>48185075</v>
      </c>
      <c r="C65">
        <v>48185062</v>
      </c>
      <c r="D65">
        <v>45910359</v>
      </c>
      <c r="E65">
        <v>115</v>
      </c>
      <c r="F65">
        <v>1</v>
      </c>
      <c r="G65">
        <v>1</v>
      </c>
      <c r="H65">
        <v>1</v>
      </c>
      <c r="I65" t="s">
        <v>367</v>
      </c>
      <c r="J65" t="s">
        <v>3</v>
      </c>
      <c r="K65" t="s">
        <v>368</v>
      </c>
      <c r="L65">
        <v>1191</v>
      </c>
      <c r="N65">
        <v>1013</v>
      </c>
      <c r="O65" t="s">
        <v>366</v>
      </c>
      <c r="P65" t="s">
        <v>366</v>
      </c>
      <c r="Q65">
        <v>1</v>
      </c>
      <c r="X65">
        <v>0.32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2</v>
      </c>
      <c r="AF65" t="s">
        <v>3</v>
      </c>
      <c r="AG65">
        <v>0.32</v>
      </c>
      <c r="AH65">
        <v>2</v>
      </c>
      <c r="AI65">
        <v>48185064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ROW(Source!A88)</f>
        <v>88</v>
      </c>
      <c r="B66">
        <v>48185076</v>
      </c>
      <c r="C66">
        <v>48185062</v>
      </c>
      <c r="D66">
        <v>46128463</v>
      </c>
      <c r="E66">
        <v>1</v>
      </c>
      <c r="F66">
        <v>1</v>
      </c>
      <c r="G66">
        <v>1</v>
      </c>
      <c r="H66">
        <v>2</v>
      </c>
      <c r="I66" t="s">
        <v>369</v>
      </c>
      <c r="J66" t="s">
        <v>370</v>
      </c>
      <c r="K66" t="s">
        <v>371</v>
      </c>
      <c r="L66">
        <v>1368</v>
      </c>
      <c r="N66">
        <v>1011</v>
      </c>
      <c r="O66" t="s">
        <v>372</v>
      </c>
      <c r="P66" t="s">
        <v>372</v>
      </c>
      <c r="Q66">
        <v>1</v>
      </c>
      <c r="X66">
        <v>0.16</v>
      </c>
      <c r="Y66">
        <v>0</v>
      </c>
      <c r="Z66">
        <v>1167.7</v>
      </c>
      <c r="AA66">
        <v>451.93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0.16</v>
      </c>
      <c r="AH66">
        <v>2</v>
      </c>
      <c r="AI66">
        <v>48185065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ROW(Source!A88)</f>
        <v>88</v>
      </c>
      <c r="B67">
        <v>48185077</v>
      </c>
      <c r="C67">
        <v>48185062</v>
      </c>
      <c r="D67">
        <v>46129773</v>
      </c>
      <c r="E67">
        <v>1</v>
      </c>
      <c r="F67">
        <v>1</v>
      </c>
      <c r="G67">
        <v>1</v>
      </c>
      <c r="H67">
        <v>2</v>
      </c>
      <c r="I67" t="s">
        <v>374</v>
      </c>
      <c r="J67" t="s">
        <v>375</v>
      </c>
      <c r="K67" t="s">
        <v>376</v>
      </c>
      <c r="L67">
        <v>1368</v>
      </c>
      <c r="N67">
        <v>1011</v>
      </c>
      <c r="O67" t="s">
        <v>372</v>
      </c>
      <c r="P67" t="s">
        <v>372</v>
      </c>
      <c r="Q67">
        <v>1</v>
      </c>
      <c r="X67">
        <v>0.16</v>
      </c>
      <c r="Y67">
        <v>0</v>
      </c>
      <c r="Z67">
        <v>477.92</v>
      </c>
      <c r="AA67">
        <v>336.43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0.16</v>
      </c>
      <c r="AH67">
        <v>2</v>
      </c>
      <c r="AI67">
        <v>48185066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ROW(Source!A88)</f>
        <v>88</v>
      </c>
      <c r="B68">
        <v>48185078</v>
      </c>
      <c r="C68">
        <v>48185062</v>
      </c>
      <c r="D68">
        <v>46130058</v>
      </c>
      <c r="E68">
        <v>1</v>
      </c>
      <c r="F68">
        <v>1</v>
      </c>
      <c r="G68">
        <v>1</v>
      </c>
      <c r="H68">
        <v>2</v>
      </c>
      <c r="I68" t="s">
        <v>378</v>
      </c>
      <c r="J68" t="s">
        <v>379</v>
      </c>
      <c r="K68" t="s">
        <v>380</v>
      </c>
      <c r="L68">
        <v>1368</v>
      </c>
      <c r="N68">
        <v>1011</v>
      </c>
      <c r="O68" t="s">
        <v>372</v>
      </c>
      <c r="P68" t="s">
        <v>372</v>
      </c>
      <c r="Q68">
        <v>1</v>
      </c>
      <c r="X68">
        <v>4.9400000000000004</v>
      </c>
      <c r="Y68">
        <v>0</v>
      </c>
      <c r="Z68">
        <v>24.46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4.9400000000000004</v>
      </c>
      <c r="AH68">
        <v>2</v>
      </c>
      <c r="AI68">
        <v>48185067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ROW(Source!A88)</f>
        <v>88</v>
      </c>
      <c r="B69">
        <v>48185079</v>
      </c>
      <c r="C69">
        <v>48185062</v>
      </c>
      <c r="D69">
        <v>46044180</v>
      </c>
      <c r="E69">
        <v>1</v>
      </c>
      <c r="F69">
        <v>1</v>
      </c>
      <c r="G69">
        <v>1</v>
      </c>
      <c r="H69">
        <v>3</v>
      </c>
      <c r="I69" t="s">
        <v>482</v>
      </c>
      <c r="J69" t="s">
        <v>483</v>
      </c>
      <c r="K69" t="s">
        <v>484</v>
      </c>
      <c r="L69">
        <v>1346</v>
      </c>
      <c r="N69">
        <v>1009</v>
      </c>
      <c r="O69" t="s">
        <v>387</v>
      </c>
      <c r="P69" t="s">
        <v>387</v>
      </c>
      <c r="Q69">
        <v>1</v>
      </c>
      <c r="X69">
        <v>0.55000000000000004</v>
      </c>
      <c r="Y69">
        <v>206.43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0.55000000000000004</v>
      </c>
      <c r="AH69">
        <v>2</v>
      </c>
      <c r="AI69">
        <v>48185068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ROW(Source!A88)</f>
        <v>88</v>
      </c>
      <c r="B70">
        <v>48185080</v>
      </c>
      <c r="C70">
        <v>48185062</v>
      </c>
      <c r="D70">
        <v>46044217</v>
      </c>
      <c r="E70">
        <v>1</v>
      </c>
      <c r="F70">
        <v>1</v>
      </c>
      <c r="G70">
        <v>1</v>
      </c>
      <c r="H70">
        <v>3</v>
      </c>
      <c r="I70" t="s">
        <v>426</v>
      </c>
      <c r="J70" t="s">
        <v>427</v>
      </c>
      <c r="K70" t="s">
        <v>428</v>
      </c>
      <c r="L70">
        <v>1383</v>
      </c>
      <c r="N70">
        <v>1013</v>
      </c>
      <c r="O70" t="s">
        <v>429</v>
      </c>
      <c r="P70" t="s">
        <v>429</v>
      </c>
      <c r="Q70">
        <v>1</v>
      </c>
      <c r="X70">
        <v>2.5428000000000002</v>
      </c>
      <c r="Y70">
        <v>4.9400000000000004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2.5428000000000002</v>
      </c>
      <c r="AH70">
        <v>2</v>
      </c>
      <c r="AI70">
        <v>48185069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ROW(Source!A88)</f>
        <v>88</v>
      </c>
      <c r="B71">
        <v>48185081</v>
      </c>
      <c r="C71">
        <v>48185062</v>
      </c>
      <c r="D71">
        <v>46045500</v>
      </c>
      <c r="E71">
        <v>1</v>
      </c>
      <c r="F71">
        <v>1</v>
      </c>
      <c r="G71">
        <v>1</v>
      </c>
      <c r="H71">
        <v>3</v>
      </c>
      <c r="I71" t="s">
        <v>384</v>
      </c>
      <c r="J71" t="s">
        <v>385</v>
      </c>
      <c r="K71" t="s">
        <v>386</v>
      </c>
      <c r="L71">
        <v>1346</v>
      </c>
      <c r="N71">
        <v>1009</v>
      </c>
      <c r="O71" t="s">
        <v>387</v>
      </c>
      <c r="P71" t="s">
        <v>387</v>
      </c>
      <c r="Q71">
        <v>1</v>
      </c>
      <c r="X71">
        <v>3</v>
      </c>
      <c r="Y71">
        <v>155.63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</v>
      </c>
      <c r="AH71">
        <v>2</v>
      </c>
      <c r="AI71">
        <v>48185070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ROW(Source!A88)</f>
        <v>88</v>
      </c>
      <c r="B72">
        <v>48185082</v>
      </c>
      <c r="C72">
        <v>48185062</v>
      </c>
      <c r="D72">
        <v>46046890</v>
      </c>
      <c r="E72">
        <v>1</v>
      </c>
      <c r="F72">
        <v>1</v>
      </c>
      <c r="G72">
        <v>1</v>
      </c>
      <c r="H72">
        <v>3</v>
      </c>
      <c r="I72" t="s">
        <v>485</v>
      </c>
      <c r="J72" t="s">
        <v>486</v>
      </c>
      <c r="K72" t="s">
        <v>487</v>
      </c>
      <c r="L72">
        <v>1348</v>
      </c>
      <c r="N72">
        <v>1009</v>
      </c>
      <c r="O72" t="s">
        <v>394</v>
      </c>
      <c r="P72" t="s">
        <v>394</v>
      </c>
      <c r="Q72">
        <v>1000</v>
      </c>
      <c r="X72">
        <v>5.8E-4</v>
      </c>
      <c r="Y72">
        <v>127406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5.8E-4</v>
      </c>
      <c r="AH72">
        <v>2</v>
      </c>
      <c r="AI72">
        <v>48185071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ROW(Source!A88)</f>
        <v>88</v>
      </c>
      <c r="B73">
        <v>48185083</v>
      </c>
      <c r="C73">
        <v>48185062</v>
      </c>
      <c r="D73">
        <v>46077891</v>
      </c>
      <c r="E73">
        <v>1</v>
      </c>
      <c r="F73">
        <v>1</v>
      </c>
      <c r="G73">
        <v>1</v>
      </c>
      <c r="H73">
        <v>3</v>
      </c>
      <c r="I73" t="s">
        <v>488</v>
      </c>
      <c r="J73" t="s">
        <v>489</v>
      </c>
      <c r="K73" t="s">
        <v>490</v>
      </c>
      <c r="L73">
        <v>1346</v>
      </c>
      <c r="N73">
        <v>1009</v>
      </c>
      <c r="O73" t="s">
        <v>387</v>
      </c>
      <c r="P73" t="s">
        <v>387</v>
      </c>
      <c r="Q73">
        <v>1</v>
      </c>
      <c r="X73">
        <v>0.1</v>
      </c>
      <c r="Y73">
        <v>79.88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0.1</v>
      </c>
      <c r="AH73">
        <v>2</v>
      </c>
      <c r="AI73">
        <v>48185072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ROW(Source!A88)</f>
        <v>88</v>
      </c>
      <c r="B74">
        <v>48185084</v>
      </c>
      <c r="C74">
        <v>48185062</v>
      </c>
      <c r="D74">
        <v>45917261</v>
      </c>
      <c r="E74">
        <v>115</v>
      </c>
      <c r="F74">
        <v>1</v>
      </c>
      <c r="G74">
        <v>1</v>
      </c>
      <c r="H74">
        <v>3</v>
      </c>
      <c r="I74" t="s">
        <v>410</v>
      </c>
      <c r="J74" t="s">
        <v>3</v>
      </c>
      <c r="K74" t="s">
        <v>540</v>
      </c>
      <c r="L74">
        <v>3277935</v>
      </c>
      <c r="N74">
        <v>1013</v>
      </c>
      <c r="O74" t="s">
        <v>412</v>
      </c>
      <c r="P74" t="s">
        <v>412</v>
      </c>
      <c r="Q74">
        <v>1</v>
      </c>
      <c r="X74">
        <v>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2</v>
      </c>
      <c r="AH74">
        <v>2</v>
      </c>
      <c r="AI74">
        <v>48185073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ROW(Source!A89)</f>
        <v>89</v>
      </c>
      <c r="B75">
        <v>48185095</v>
      </c>
      <c r="C75">
        <v>48185085</v>
      </c>
      <c r="D75">
        <v>45910100</v>
      </c>
      <c r="E75">
        <v>115</v>
      </c>
      <c r="F75">
        <v>1</v>
      </c>
      <c r="G75">
        <v>1</v>
      </c>
      <c r="H75">
        <v>1</v>
      </c>
      <c r="I75" t="s">
        <v>364</v>
      </c>
      <c r="J75" t="s">
        <v>3</v>
      </c>
      <c r="K75" t="s">
        <v>539</v>
      </c>
      <c r="L75">
        <v>1191</v>
      </c>
      <c r="N75">
        <v>1013</v>
      </c>
      <c r="O75" t="s">
        <v>366</v>
      </c>
      <c r="P75" t="s">
        <v>366</v>
      </c>
      <c r="Q75">
        <v>1</v>
      </c>
      <c r="X75">
        <v>0.92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3</v>
      </c>
      <c r="AG75">
        <v>0.92</v>
      </c>
      <c r="AH75">
        <v>2</v>
      </c>
      <c r="AI75">
        <v>48185086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ROW(Source!A89)</f>
        <v>89</v>
      </c>
      <c r="B76">
        <v>48185096</v>
      </c>
      <c r="C76">
        <v>48185085</v>
      </c>
      <c r="D76">
        <v>45910359</v>
      </c>
      <c r="E76">
        <v>115</v>
      </c>
      <c r="F76">
        <v>1</v>
      </c>
      <c r="G76">
        <v>1</v>
      </c>
      <c r="H76">
        <v>1</v>
      </c>
      <c r="I76" t="s">
        <v>367</v>
      </c>
      <c r="J76" t="s">
        <v>3</v>
      </c>
      <c r="K76" t="s">
        <v>368</v>
      </c>
      <c r="L76">
        <v>1191</v>
      </c>
      <c r="N76">
        <v>1013</v>
      </c>
      <c r="O76" t="s">
        <v>366</v>
      </c>
      <c r="P76" t="s">
        <v>366</v>
      </c>
      <c r="Q76">
        <v>1</v>
      </c>
      <c r="X76">
        <v>0.02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</v>
      </c>
      <c r="AG76">
        <v>0.02</v>
      </c>
      <c r="AH76">
        <v>2</v>
      </c>
      <c r="AI76">
        <v>48185087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ROW(Source!A89)</f>
        <v>89</v>
      </c>
      <c r="B77">
        <v>48185097</v>
      </c>
      <c r="C77">
        <v>48185085</v>
      </c>
      <c r="D77">
        <v>46128463</v>
      </c>
      <c r="E77">
        <v>1</v>
      </c>
      <c r="F77">
        <v>1</v>
      </c>
      <c r="G77">
        <v>1</v>
      </c>
      <c r="H77">
        <v>2</v>
      </c>
      <c r="I77" t="s">
        <v>369</v>
      </c>
      <c r="J77" t="s">
        <v>370</v>
      </c>
      <c r="K77" t="s">
        <v>371</v>
      </c>
      <c r="L77">
        <v>1368</v>
      </c>
      <c r="N77">
        <v>1011</v>
      </c>
      <c r="O77" t="s">
        <v>372</v>
      </c>
      <c r="P77" t="s">
        <v>372</v>
      </c>
      <c r="Q77">
        <v>1</v>
      </c>
      <c r="X77">
        <v>0.01</v>
      </c>
      <c r="Y77">
        <v>0</v>
      </c>
      <c r="Z77">
        <v>1167.7</v>
      </c>
      <c r="AA77">
        <v>451.93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0.01</v>
      </c>
      <c r="AH77">
        <v>2</v>
      </c>
      <c r="AI77">
        <v>48185088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ROW(Source!A89)</f>
        <v>89</v>
      </c>
      <c r="B78">
        <v>48185098</v>
      </c>
      <c r="C78">
        <v>48185085</v>
      </c>
      <c r="D78">
        <v>46129773</v>
      </c>
      <c r="E78">
        <v>1</v>
      </c>
      <c r="F78">
        <v>1</v>
      </c>
      <c r="G78">
        <v>1</v>
      </c>
      <c r="H78">
        <v>2</v>
      </c>
      <c r="I78" t="s">
        <v>374</v>
      </c>
      <c r="J78" t="s">
        <v>375</v>
      </c>
      <c r="K78" t="s">
        <v>376</v>
      </c>
      <c r="L78">
        <v>1368</v>
      </c>
      <c r="N78">
        <v>1011</v>
      </c>
      <c r="O78" t="s">
        <v>372</v>
      </c>
      <c r="P78" t="s">
        <v>372</v>
      </c>
      <c r="Q78">
        <v>1</v>
      </c>
      <c r="X78">
        <v>0.01</v>
      </c>
      <c r="Y78">
        <v>0</v>
      </c>
      <c r="Z78">
        <v>477.92</v>
      </c>
      <c r="AA78">
        <v>336.43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0.01</v>
      </c>
      <c r="AH78">
        <v>2</v>
      </c>
      <c r="AI78">
        <v>48185089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ROW(Source!A89)</f>
        <v>89</v>
      </c>
      <c r="B79">
        <v>48185099</v>
      </c>
      <c r="C79">
        <v>48185085</v>
      </c>
      <c r="D79">
        <v>46040470</v>
      </c>
      <c r="E79">
        <v>1</v>
      </c>
      <c r="F79">
        <v>1</v>
      </c>
      <c r="G79">
        <v>1</v>
      </c>
      <c r="H79">
        <v>3</v>
      </c>
      <c r="I79" t="s">
        <v>491</v>
      </c>
      <c r="J79" t="s">
        <v>492</v>
      </c>
      <c r="K79" t="s">
        <v>493</v>
      </c>
      <c r="L79">
        <v>1348</v>
      </c>
      <c r="N79">
        <v>1009</v>
      </c>
      <c r="O79" t="s">
        <v>394</v>
      </c>
      <c r="P79" t="s">
        <v>394</v>
      </c>
      <c r="Q79">
        <v>1000</v>
      </c>
      <c r="X79">
        <v>8.0000000000000004E-4</v>
      </c>
      <c r="Y79">
        <v>116448.72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8.0000000000000004E-4</v>
      </c>
      <c r="AH79">
        <v>2</v>
      </c>
      <c r="AI79">
        <v>48185090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ROW(Source!A89)</f>
        <v>89</v>
      </c>
      <c r="B80">
        <v>48185100</v>
      </c>
      <c r="C80">
        <v>48185085</v>
      </c>
      <c r="D80">
        <v>46040487</v>
      </c>
      <c r="E80">
        <v>1</v>
      </c>
      <c r="F80">
        <v>1</v>
      </c>
      <c r="G80">
        <v>1</v>
      </c>
      <c r="H80">
        <v>3</v>
      </c>
      <c r="I80" t="s">
        <v>494</v>
      </c>
      <c r="J80" t="s">
        <v>495</v>
      </c>
      <c r="K80" t="s">
        <v>496</v>
      </c>
      <c r="L80">
        <v>1348</v>
      </c>
      <c r="N80">
        <v>1009</v>
      </c>
      <c r="O80" t="s">
        <v>394</v>
      </c>
      <c r="P80" t="s">
        <v>394</v>
      </c>
      <c r="Q80">
        <v>1000</v>
      </c>
      <c r="X80">
        <v>1.0000000000000001E-5</v>
      </c>
      <c r="Y80">
        <v>81827.199999999997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1.0000000000000001E-5</v>
      </c>
      <c r="AH80">
        <v>2</v>
      </c>
      <c r="AI80">
        <v>48185091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ROW(Source!A89)</f>
        <v>89</v>
      </c>
      <c r="B81">
        <v>48185101</v>
      </c>
      <c r="C81">
        <v>48185085</v>
      </c>
      <c r="D81">
        <v>46040560</v>
      </c>
      <c r="E81">
        <v>1</v>
      </c>
      <c r="F81">
        <v>1</v>
      </c>
      <c r="G81">
        <v>1</v>
      </c>
      <c r="H81">
        <v>3</v>
      </c>
      <c r="I81" t="s">
        <v>497</v>
      </c>
      <c r="J81" t="s">
        <v>498</v>
      </c>
      <c r="K81" t="s">
        <v>499</v>
      </c>
      <c r="L81">
        <v>1346</v>
      </c>
      <c r="N81">
        <v>1009</v>
      </c>
      <c r="O81" t="s">
        <v>387</v>
      </c>
      <c r="P81" t="s">
        <v>387</v>
      </c>
      <c r="Q81">
        <v>1</v>
      </c>
      <c r="X81">
        <v>0.15</v>
      </c>
      <c r="Y81">
        <v>41.38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0.15</v>
      </c>
      <c r="AH81">
        <v>2</v>
      </c>
      <c r="AI81">
        <v>48185092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ROW(Source!A89)</f>
        <v>89</v>
      </c>
      <c r="B82">
        <v>48185102</v>
      </c>
      <c r="C82">
        <v>48185085</v>
      </c>
      <c r="D82">
        <v>46044531</v>
      </c>
      <c r="E82">
        <v>1</v>
      </c>
      <c r="F82">
        <v>1</v>
      </c>
      <c r="G82">
        <v>1</v>
      </c>
      <c r="H82">
        <v>3</v>
      </c>
      <c r="I82" t="s">
        <v>469</v>
      </c>
      <c r="J82" t="s">
        <v>470</v>
      </c>
      <c r="K82" t="s">
        <v>471</v>
      </c>
      <c r="L82">
        <v>1302</v>
      </c>
      <c r="N82">
        <v>1003</v>
      </c>
      <c r="O82" t="s">
        <v>472</v>
      </c>
      <c r="P82" t="s">
        <v>472</v>
      </c>
      <c r="Q82">
        <v>10</v>
      </c>
      <c r="X82">
        <v>2.4E-2</v>
      </c>
      <c r="Y82">
        <v>37.71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2.4E-2</v>
      </c>
      <c r="AH82">
        <v>2</v>
      </c>
      <c r="AI82">
        <v>48185093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ROW(Source!A89)</f>
        <v>89</v>
      </c>
      <c r="B83">
        <v>48185103</v>
      </c>
      <c r="C83">
        <v>48185085</v>
      </c>
      <c r="D83">
        <v>45917261</v>
      </c>
      <c r="E83">
        <v>115</v>
      </c>
      <c r="F83">
        <v>1</v>
      </c>
      <c r="G83">
        <v>1</v>
      </c>
      <c r="H83">
        <v>3</v>
      </c>
      <c r="I83" t="s">
        <v>410</v>
      </c>
      <c r="J83" t="s">
        <v>3</v>
      </c>
      <c r="K83" t="s">
        <v>540</v>
      </c>
      <c r="L83">
        <v>3277935</v>
      </c>
      <c r="N83">
        <v>1013</v>
      </c>
      <c r="O83" t="s">
        <v>412</v>
      </c>
      <c r="P83" t="s">
        <v>412</v>
      </c>
      <c r="Q83">
        <v>1</v>
      </c>
      <c r="X83">
        <v>2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2</v>
      </c>
      <c r="AH83">
        <v>2</v>
      </c>
      <c r="AI83">
        <v>48185094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ROW(Source!A90)</f>
        <v>90</v>
      </c>
      <c r="B84">
        <v>48185107</v>
      </c>
      <c r="C84">
        <v>48185104</v>
      </c>
      <c r="D84">
        <v>45910100</v>
      </c>
      <c r="E84">
        <v>115</v>
      </c>
      <c r="F84">
        <v>1</v>
      </c>
      <c r="G84">
        <v>1</v>
      </c>
      <c r="H84">
        <v>1</v>
      </c>
      <c r="I84" t="s">
        <v>364</v>
      </c>
      <c r="J84" t="s">
        <v>3</v>
      </c>
      <c r="K84" t="s">
        <v>539</v>
      </c>
      <c r="L84">
        <v>1191</v>
      </c>
      <c r="N84">
        <v>1013</v>
      </c>
      <c r="O84" t="s">
        <v>366</v>
      </c>
      <c r="P84" t="s">
        <v>366</v>
      </c>
      <c r="Q84">
        <v>1</v>
      </c>
      <c r="X84">
        <v>9.6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3</v>
      </c>
      <c r="AG84">
        <v>9.6</v>
      </c>
      <c r="AH84">
        <v>2</v>
      </c>
      <c r="AI84">
        <v>48185105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ROW(Source!A90)</f>
        <v>90</v>
      </c>
      <c r="B85">
        <v>48185108</v>
      </c>
      <c r="C85">
        <v>48185104</v>
      </c>
      <c r="D85">
        <v>45917261</v>
      </c>
      <c r="E85">
        <v>115</v>
      </c>
      <c r="F85">
        <v>1</v>
      </c>
      <c r="G85">
        <v>1</v>
      </c>
      <c r="H85">
        <v>3</v>
      </c>
      <c r="I85" t="s">
        <v>410</v>
      </c>
      <c r="J85" t="s">
        <v>3</v>
      </c>
      <c r="K85" t="s">
        <v>540</v>
      </c>
      <c r="L85">
        <v>3277935</v>
      </c>
      <c r="N85">
        <v>1013</v>
      </c>
      <c r="O85" t="s">
        <v>412</v>
      </c>
      <c r="P85" t="s">
        <v>412</v>
      </c>
      <c r="Q85">
        <v>1</v>
      </c>
      <c r="X85">
        <v>2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3</v>
      </c>
      <c r="AG85">
        <v>2</v>
      </c>
      <c r="AH85">
        <v>2</v>
      </c>
      <c r="AI85">
        <v>48185106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ROW(Source!A91)</f>
        <v>91</v>
      </c>
      <c r="B86">
        <v>48185114</v>
      </c>
      <c r="C86">
        <v>48185109</v>
      </c>
      <c r="D86">
        <v>45910091</v>
      </c>
      <c r="E86">
        <v>115</v>
      </c>
      <c r="F86">
        <v>1</v>
      </c>
      <c r="G86">
        <v>1</v>
      </c>
      <c r="H86">
        <v>1</v>
      </c>
      <c r="I86" t="s">
        <v>500</v>
      </c>
      <c r="J86" t="s">
        <v>3</v>
      </c>
      <c r="K86" t="s">
        <v>545</v>
      </c>
      <c r="L86">
        <v>1191</v>
      </c>
      <c r="N86">
        <v>1013</v>
      </c>
      <c r="O86" t="s">
        <v>366</v>
      </c>
      <c r="P86" t="s">
        <v>366</v>
      </c>
      <c r="Q86">
        <v>1</v>
      </c>
      <c r="X86">
        <v>15.2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1</v>
      </c>
      <c r="AF86" t="s">
        <v>3</v>
      </c>
      <c r="AG86">
        <v>15.2</v>
      </c>
      <c r="AH86">
        <v>2</v>
      </c>
      <c r="AI86">
        <v>48185110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ROW(Source!A91)</f>
        <v>91</v>
      </c>
      <c r="B87">
        <v>48185115</v>
      </c>
      <c r="C87">
        <v>48185109</v>
      </c>
      <c r="D87">
        <v>46044217</v>
      </c>
      <c r="E87">
        <v>1</v>
      </c>
      <c r="F87">
        <v>1</v>
      </c>
      <c r="G87">
        <v>1</v>
      </c>
      <c r="H87">
        <v>3</v>
      </c>
      <c r="I87" t="s">
        <v>426</v>
      </c>
      <c r="J87" t="s">
        <v>427</v>
      </c>
      <c r="K87" t="s">
        <v>428</v>
      </c>
      <c r="L87">
        <v>1383</v>
      </c>
      <c r="N87">
        <v>1013</v>
      </c>
      <c r="O87" t="s">
        <v>429</v>
      </c>
      <c r="P87" t="s">
        <v>429</v>
      </c>
      <c r="Q87">
        <v>1</v>
      </c>
      <c r="X87">
        <v>5.3376000000000001</v>
      </c>
      <c r="Y87">
        <v>4.9400000000000004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5.3376000000000001</v>
      </c>
      <c r="AH87">
        <v>2</v>
      </c>
      <c r="AI87">
        <v>48185111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ROW(Source!A91)</f>
        <v>91</v>
      </c>
      <c r="B88">
        <v>48185116</v>
      </c>
      <c r="C88">
        <v>48185109</v>
      </c>
      <c r="D88">
        <v>46047076</v>
      </c>
      <c r="E88">
        <v>1</v>
      </c>
      <c r="F88">
        <v>1</v>
      </c>
      <c r="G88">
        <v>1</v>
      </c>
      <c r="H88">
        <v>3</v>
      </c>
      <c r="I88" t="s">
        <v>502</v>
      </c>
      <c r="J88" t="s">
        <v>503</v>
      </c>
      <c r="K88" t="s">
        <v>504</v>
      </c>
      <c r="L88">
        <v>1425</v>
      </c>
      <c r="N88">
        <v>1013</v>
      </c>
      <c r="O88" t="s">
        <v>183</v>
      </c>
      <c r="P88" t="s">
        <v>183</v>
      </c>
      <c r="Q88">
        <v>1</v>
      </c>
      <c r="X88">
        <v>1.75</v>
      </c>
      <c r="Y88">
        <v>52.34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1.75</v>
      </c>
      <c r="AH88">
        <v>2</v>
      </c>
      <c r="AI88">
        <v>48185112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ROW(Source!A91)</f>
        <v>91</v>
      </c>
      <c r="B89">
        <v>48185117</v>
      </c>
      <c r="C89">
        <v>48185109</v>
      </c>
      <c r="D89">
        <v>45917261</v>
      </c>
      <c r="E89">
        <v>115</v>
      </c>
      <c r="F89">
        <v>1</v>
      </c>
      <c r="G89">
        <v>1</v>
      </c>
      <c r="H89">
        <v>3</v>
      </c>
      <c r="I89" t="s">
        <v>410</v>
      </c>
      <c r="J89" t="s">
        <v>3</v>
      </c>
      <c r="K89" t="s">
        <v>540</v>
      </c>
      <c r="L89">
        <v>3277935</v>
      </c>
      <c r="N89">
        <v>1013</v>
      </c>
      <c r="O89" t="s">
        <v>412</v>
      </c>
      <c r="P89" t="s">
        <v>412</v>
      </c>
      <c r="Q89">
        <v>1</v>
      </c>
      <c r="X89">
        <v>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2</v>
      </c>
      <c r="AH89">
        <v>2</v>
      </c>
      <c r="AI89">
        <v>48185113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ROW(Source!A92)</f>
        <v>92</v>
      </c>
      <c r="B90">
        <v>48185129</v>
      </c>
      <c r="C90">
        <v>48185118</v>
      </c>
      <c r="D90">
        <v>45910100</v>
      </c>
      <c r="E90">
        <v>115</v>
      </c>
      <c r="F90">
        <v>1</v>
      </c>
      <c r="G90">
        <v>1</v>
      </c>
      <c r="H90">
        <v>1</v>
      </c>
      <c r="I90" t="s">
        <v>364</v>
      </c>
      <c r="J90" t="s">
        <v>3</v>
      </c>
      <c r="K90" t="s">
        <v>539</v>
      </c>
      <c r="L90">
        <v>1191</v>
      </c>
      <c r="N90">
        <v>1013</v>
      </c>
      <c r="O90" t="s">
        <v>366</v>
      </c>
      <c r="P90" t="s">
        <v>366</v>
      </c>
      <c r="Q90">
        <v>1</v>
      </c>
      <c r="X90">
        <v>4.49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3</v>
      </c>
      <c r="AG90">
        <v>4.49</v>
      </c>
      <c r="AH90">
        <v>2</v>
      </c>
      <c r="AI90">
        <v>48185119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ROW(Source!A92)</f>
        <v>92</v>
      </c>
      <c r="B91">
        <v>48185130</v>
      </c>
      <c r="C91">
        <v>48185118</v>
      </c>
      <c r="D91">
        <v>45910359</v>
      </c>
      <c r="E91">
        <v>115</v>
      </c>
      <c r="F91">
        <v>1</v>
      </c>
      <c r="G91">
        <v>1</v>
      </c>
      <c r="H91">
        <v>1</v>
      </c>
      <c r="I91" t="s">
        <v>367</v>
      </c>
      <c r="J91" t="s">
        <v>3</v>
      </c>
      <c r="K91" t="s">
        <v>368</v>
      </c>
      <c r="L91">
        <v>1191</v>
      </c>
      <c r="N91">
        <v>1013</v>
      </c>
      <c r="O91" t="s">
        <v>366</v>
      </c>
      <c r="P91" t="s">
        <v>366</v>
      </c>
      <c r="Q91">
        <v>1</v>
      </c>
      <c r="X91">
        <v>0.02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3</v>
      </c>
      <c r="AG91">
        <v>0.02</v>
      </c>
      <c r="AH91">
        <v>2</v>
      </c>
      <c r="AI91">
        <v>48185120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ROW(Source!A92)</f>
        <v>92</v>
      </c>
      <c r="B92">
        <v>48185131</v>
      </c>
      <c r="C92">
        <v>48185118</v>
      </c>
      <c r="D92">
        <v>46128463</v>
      </c>
      <c r="E92">
        <v>1</v>
      </c>
      <c r="F92">
        <v>1</v>
      </c>
      <c r="G92">
        <v>1</v>
      </c>
      <c r="H92">
        <v>2</v>
      </c>
      <c r="I92" t="s">
        <v>369</v>
      </c>
      <c r="J92" t="s">
        <v>370</v>
      </c>
      <c r="K92" t="s">
        <v>371</v>
      </c>
      <c r="L92">
        <v>1368</v>
      </c>
      <c r="N92">
        <v>1011</v>
      </c>
      <c r="O92" t="s">
        <v>372</v>
      </c>
      <c r="P92" t="s">
        <v>372</v>
      </c>
      <c r="Q92">
        <v>1</v>
      </c>
      <c r="X92">
        <v>0.01</v>
      </c>
      <c r="Y92">
        <v>0</v>
      </c>
      <c r="Z92">
        <v>1167.7</v>
      </c>
      <c r="AA92">
        <v>451.93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0.01</v>
      </c>
      <c r="AH92">
        <v>2</v>
      </c>
      <c r="AI92">
        <v>48185121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ROW(Source!A92)</f>
        <v>92</v>
      </c>
      <c r="B93">
        <v>48185132</v>
      </c>
      <c r="C93">
        <v>48185118</v>
      </c>
      <c r="D93">
        <v>46129773</v>
      </c>
      <c r="E93">
        <v>1</v>
      </c>
      <c r="F93">
        <v>1</v>
      </c>
      <c r="G93">
        <v>1</v>
      </c>
      <c r="H93">
        <v>2</v>
      </c>
      <c r="I93" t="s">
        <v>374</v>
      </c>
      <c r="J93" t="s">
        <v>375</v>
      </c>
      <c r="K93" t="s">
        <v>376</v>
      </c>
      <c r="L93">
        <v>1368</v>
      </c>
      <c r="N93">
        <v>1011</v>
      </c>
      <c r="O93" t="s">
        <v>372</v>
      </c>
      <c r="P93" t="s">
        <v>372</v>
      </c>
      <c r="Q93">
        <v>1</v>
      </c>
      <c r="X93">
        <v>0.01</v>
      </c>
      <c r="Y93">
        <v>0</v>
      </c>
      <c r="Z93">
        <v>477.92</v>
      </c>
      <c r="AA93">
        <v>336.43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0.01</v>
      </c>
      <c r="AH93">
        <v>2</v>
      </c>
      <c r="AI93">
        <v>48185122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ROW(Source!A92)</f>
        <v>92</v>
      </c>
      <c r="B94">
        <v>48185133</v>
      </c>
      <c r="C94">
        <v>48185118</v>
      </c>
      <c r="D94">
        <v>46044505</v>
      </c>
      <c r="E94">
        <v>1</v>
      </c>
      <c r="F94">
        <v>1</v>
      </c>
      <c r="G94">
        <v>1</v>
      </c>
      <c r="H94">
        <v>3</v>
      </c>
      <c r="I94" t="s">
        <v>505</v>
      </c>
      <c r="J94" t="s">
        <v>506</v>
      </c>
      <c r="K94" t="s">
        <v>507</v>
      </c>
      <c r="L94">
        <v>1301</v>
      </c>
      <c r="N94">
        <v>1003</v>
      </c>
      <c r="O94" t="s">
        <v>206</v>
      </c>
      <c r="P94" t="s">
        <v>206</v>
      </c>
      <c r="Q94">
        <v>1</v>
      </c>
      <c r="X94">
        <v>13.33</v>
      </c>
      <c r="Y94">
        <v>5.87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13.33</v>
      </c>
      <c r="AH94">
        <v>2</v>
      </c>
      <c r="AI94">
        <v>48185123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ROW(Source!A92)</f>
        <v>92</v>
      </c>
      <c r="B95">
        <v>48185134</v>
      </c>
      <c r="C95">
        <v>48185118</v>
      </c>
      <c r="D95">
        <v>46044799</v>
      </c>
      <c r="E95">
        <v>1</v>
      </c>
      <c r="F95">
        <v>1</v>
      </c>
      <c r="G95">
        <v>1</v>
      </c>
      <c r="H95">
        <v>3</v>
      </c>
      <c r="I95" t="s">
        <v>508</v>
      </c>
      <c r="J95" t="s">
        <v>509</v>
      </c>
      <c r="K95" t="s">
        <v>510</v>
      </c>
      <c r="L95">
        <v>1348</v>
      </c>
      <c r="N95">
        <v>1009</v>
      </c>
      <c r="O95" t="s">
        <v>394</v>
      </c>
      <c r="P95" t="s">
        <v>394</v>
      </c>
      <c r="Q95">
        <v>1000</v>
      </c>
      <c r="X95">
        <v>4.2999999999999999E-4</v>
      </c>
      <c r="Y95">
        <v>43821.53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4.2999999999999999E-4</v>
      </c>
      <c r="AH95">
        <v>2</v>
      </c>
      <c r="AI95">
        <v>48185124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ROW(Source!A92)</f>
        <v>92</v>
      </c>
      <c r="B96">
        <v>48185135</v>
      </c>
      <c r="C96">
        <v>48185118</v>
      </c>
      <c r="D96">
        <v>46077891</v>
      </c>
      <c r="E96">
        <v>1</v>
      </c>
      <c r="F96">
        <v>1</v>
      </c>
      <c r="G96">
        <v>1</v>
      </c>
      <c r="H96">
        <v>3</v>
      </c>
      <c r="I96" t="s">
        <v>488</v>
      </c>
      <c r="J96" t="s">
        <v>489</v>
      </c>
      <c r="K96" t="s">
        <v>490</v>
      </c>
      <c r="L96">
        <v>1346</v>
      </c>
      <c r="N96">
        <v>1009</v>
      </c>
      <c r="O96" t="s">
        <v>387</v>
      </c>
      <c r="P96" t="s">
        <v>387</v>
      </c>
      <c r="Q96">
        <v>1</v>
      </c>
      <c r="X96">
        <v>0.02</v>
      </c>
      <c r="Y96">
        <v>79.88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0.02</v>
      </c>
      <c r="AH96">
        <v>2</v>
      </c>
      <c r="AI96">
        <v>48185125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ROW(Source!A92)</f>
        <v>92</v>
      </c>
      <c r="B97">
        <v>48185136</v>
      </c>
      <c r="C97">
        <v>48185118</v>
      </c>
      <c r="D97">
        <v>46090077</v>
      </c>
      <c r="E97">
        <v>1</v>
      </c>
      <c r="F97">
        <v>1</v>
      </c>
      <c r="G97">
        <v>1</v>
      </c>
      <c r="H97">
        <v>3</v>
      </c>
      <c r="I97" t="s">
        <v>511</v>
      </c>
      <c r="J97" t="s">
        <v>512</v>
      </c>
      <c r="K97" t="s">
        <v>513</v>
      </c>
      <c r="L97">
        <v>1425</v>
      </c>
      <c r="N97">
        <v>1013</v>
      </c>
      <c r="O97" t="s">
        <v>183</v>
      </c>
      <c r="P97" t="s">
        <v>183</v>
      </c>
      <c r="Q97">
        <v>1</v>
      </c>
      <c r="X97">
        <v>0.05</v>
      </c>
      <c r="Y97">
        <v>412.93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0.05</v>
      </c>
      <c r="AH97">
        <v>2</v>
      </c>
      <c r="AI97">
        <v>48185126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ROW(Source!A92)</f>
        <v>92</v>
      </c>
      <c r="B98">
        <v>48185137</v>
      </c>
      <c r="C98">
        <v>48185118</v>
      </c>
      <c r="D98">
        <v>46090164</v>
      </c>
      <c r="E98">
        <v>1</v>
      </c>
      <c r="F98">
        <v>1</v>
      </c>
      <c r="G98">
        <v>1</v>
      </c>
      <c r="H98">
        <v>3</v>
      </c>
      <c r="I98" t="s">
        <v>514</v>
      </c>
      <c r="J98" t="s">
        <v>515</v>
      </c>
      <c r="K98" t="s">
        <v>516</v>
      </c>
      <c r="L98">
        <v>1407</v>
      </c>
      <c r="N98">
        <v>1013</v>
      </c>
      <c r="O98" t="s">
        <v>517</v>
      </c>
      <c r="P98" t="s">
        <v>517</v>
      </c>
      <c r="Q98">
        <v>1</v>
      </c>
      <c r="X98">
        <v>1.2200000000000001E-2</v>
      </c>
      <c r="Y98">
        <v>1481.45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1.2200000000000001E-2</v>
      </c>
      <c r="AH98">
        <v>2</v>
      </c>
      <c r="AI98">
        <v>48185127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ROW(Source!A92)</f>
        <v>92</v>
      </c>
      <c r="B99">
        <v>48185138</v>
      </c>
      <c r="C99">
        <v>48185118</v>
      </c>
      <c r="D99">
        <v>45917261</v>
      </c>
      <c r="E99">
        <v>115</v>
      </c>
      <c r="F99">
        <v>1</v>
      </c>
      <c r="G99">
        <v>1</v>
      </c>
      <c r="H99">
        <v>3</v>
      </c>
      <c r="I99" t="s">
        <v>410</v>
      </c>
      <c r="J99" t="s">
        <v>3</v>
      </c>
      <c r="K99" t="s">
        <v>540</v>
      </c>
      <c r="L99">
        <v>3277935</v>
      </c>
      <c r="N99">
        <v>1013</v>
      </c>
      <c r="O99" t="s">
        <v>412</v>
      </c>
      <c r="P99" t="s">
        <v>412</v>
      </c>
      <c r="Q99">
        <v>1</v>
      </c>
      <c r="X99">
        <v>2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2</v>
      </c>
      <c r="AH99">
        <v>2</v>
      </c>
      <c r="AI99">
        <v>48185128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ROW(Source!A93)</f>
        <v>93</v>
      </c>
      <c r="B100">
        <v>48185142</v>
      </c>
      <c r="C100">
        <v>48185139</v>
      </c>
      <c r="D100">
        <v>45910100</v>
      </c>
      <c r="E100">
        <v>115</v>
      </c>
      <c r="F100">
        <v>1</v>
      </c>
      <c r="G100">
        <v>1</v>
      </c>
      <c r="H100">
        <v>1</v>
      </c>
      <c r="I100" t="s">
        <v>364</v>
      </c>
      <c r="J100" t="s">
        <v>3</v>
      </c>
      <c r="K100" t="s">
        <v>539</v>
      </c>
      <c r="L100">
        <v>1191</v>
      </c>
      <c r="N100">
        <v>1013</v>
      </c>
      <c r="O100" t="s">
        <v>366</v>
      </c>
      <c r="P100" t="s">
        <v>366</v>
      </c>
      <c r="Q100">
        <v>1</v>
      </c>
      <c r="X100">
        <v>0.22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1</v>
      </c>
      <c r="AF100" t="s">
        <v>3</v>
      </c>
      <c r="AG100">
        <v>0.22</v>
      </c>
      <c r="AH100">
        <v>2</v>
      </c>
      <c r="AI100">
        <v>48185140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ROW(Source!A93)</f>
        <v>93</v>
      </c>
      <c r="B101">
        <v>48185143</v>
      </c>
      <c r="C101">
        <v>48185139</v>
      </c>
      <c r="D101">
        <v>45917261</v>
      </c>
      <c r="E101">
        <v>115</v>
      </c>
      <c r="F101">
        <v>1</v>
      </c>
      <c r="G101">
        <v>1</v>
      </c>
      <c r="H101">
        <v>3</v>
      </c>
      <c r="I101" t="s">
        <v>410</v>
      </c>
      <c r="J101" t="s">
        <v>3</v>
      </c>
      <c r="K101" t="s">
        <v>540</v>
      </c>
      <c r="L101">
        <v>3277935</v>
      </c>
      <c r="N101">
        <v>1013</v>
      </c>
      <c r="O101" t="s">
        <v>412</v>
      </c>
      <c r="P101" t="s">
        <v>412</v>
      </c>
      <c r="Q101">
        <v>1</v>
      </c>
      <c r="X101">
        <v>2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2</v>
      </c>
      <c r="AH101">
        <v>2</v>
      </c>
      <c r="AI101">
        <v>48185141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ROW(Source!A174)</f>
        <v>174</v>
      </c>
      <c r="B102">
        <v>48185158</v>
      </c>
      <c r="C102">
        <v>48185154</v>
      </c>
      <c r="D102">
        <v>45910346</v>
      </c>
      <c r="E102">
        <v>115</v>
      </c>
      <c r="F102">
        <v>1</v>
      </c>
      <c r="G102">
        <v>1</v>
      </c>
      <c r="H102">
        <v>1</v>
      </c>
      <c r="I102" t="s">
        <v>518</v>
      </c>
      <c r="J102" t="s">
        <v>3</v>
      </c>
      <c r="K102" t="s">
        <v>546</v>
      </c>
      <c r="L102">
        <v>1369</v>
      </c>
      <c r="N102">
        <v>1013</v>
      </c>
      <c r="O102" t="s">
        <v>520</v>
      </c>
      <c r="P102" t="s">
        <v>520</v>
      </c>
      <c r="Q102">
        <v>1</v>
      </c>
      <c r="X102">
        <v>33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3</v>
      </c>
      <c r="AG102">
        <v>33</v>
      </c>
      <c r="AH102">
        <v>2</v>
      </c>
      <c r="AI102">
        <v>48185155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ROW(Source!A174)</f>
        <v>174</v>
      </c>
      <c r="B103">
        <v>48185159</v>
      </c>
      <c r="C103">
        <v>48185154</v>
      </c>
      <c r="D103">
        <v>45910349</v>
      </c>
      <c r="E103">
        <v>115</v>
      </c>
      <c r="F103">
        <v>1</v>
      </c>
      <c r="G103">
        <v>1</v>
      </c>
      <c r="H103">
        <v>1</v>
      </c>
      <c r="I103" t="s">
        <v>521</v>
      </c>
      <c r="J103" t="s">
        <v>3</v>
      </c>
      <c r="K103" t="s">
        <v>547</v>
      </c>
      <c r="L103">
        <v>1369</v>
      </c>
      <c r="N103">
        <v>1013</v>
      </c>
      <c r="O103" t="s">
        <v>520</v>
      </c>
      <c r="P103" t="s">
        <v>520</v>
      </c>
      <c r="Q103">
        <v>1</v>
      </c>
      <c r="X103">
        <v>33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3</v>
      </c>
      <c r="AG103">
        <v>33</v>
      </c>
      <c r="AH103">
        <v>2</v>
      </c>
      <c r="AI103">
        <v>48185156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ROW(Source!A174)</f>
        <v>174</v>
      </c>
      <c r="B104">
        <v>48185160</v>
      </c>
      <c r="C104">
        <v>48185154</v>
      </c>
      <c r="D104">
        <v>45917261</v>
      </c>
      <c r="E104">
        <v>115</v>
      </c>
      <c r="F104">
        <v>1</v>
      </c>
      <c r="G104">
        <v>1</v>
      </c>
      <c r="H104">
        <v>3</v>
      </c>
      <c r="I104" t="s">
        <v>410</v>
      </c>
      <c r="J104" t="s">
        <v>3</v>
      </c>
      <c r="K104" t="s">
        <v>540</v>
      </c>
      <c r="L104">
        <v>3277935</v>
      </c>
      <c r="N104">
        <v>1013</v>
      </c>
      <c r="O104" t="s">
        <v>412</v>
      </c>
      <c r="P104" t="s">
        <v>412</v>
      </c>
      <c r="Q104">
        <v>1</v>
      </c>
      <c r="X104">
        <v>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2</v>
      </c>
      <c r="AH104">
        <v>2</v>
      </c>
      <c r="AI104">
        <v>48185157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ROW(Source!A175)</f>
        <v>175</v>
      </c>
      <c r="B105">
        <v>48185165</v>
      </c>
      <c r="C105">
        <v>48185161</v>
      </c>
      <c r="D105">
        <v>45910346</v>
      </c>
      <c r="E105">
        <v>115</v>
      </c>
      <c r="F105">
        <v>1</v>
      </c>
      <c r="G105">
        <v>1</v>
      </c>
      <c r="H105">
        <v>1</v>
      </c>
      <c r="I105" t="s">
        <v>518</v>
      </c>
      <c r="J105" t="s">
        <v>3</v>
      </c>
      <c r="K105" t="s">
        <v>546</v>
      </c>
      <c r="L105">
        <v>1369</v>
      </c>
      <c r="N105">
        <v>1013</v>
      </c>
      <c r="O105" t="s">
        <v>520</v>
      </c>
      <c r="P105" t="s">
        <v>520</v>
      </c>
      <c r="Q105">
        <v>1</v>
      </c>
      <c r="X105">
        <v>25.5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3</v>
      </c>
      <c r="AG105">
        <v>25.5</v>
      </c>
      <c r="AH105">
        <v>2</v>
      </c>
      <c r="AI105">
        <v>48185162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ROW(Source!A175)</f>
        <v>175</v>
      </c>
      <c r="B106">
        <v>48185166</v>
      </c>
      <c r="C106">
        <v>48185161</v>
      </c>
      <c r="D106">
        <v>45910349</v>
      </c>
      <c r="E106">
        <v>115</v>
      </c>
      <c r="F106">
        <v>1</v>
      </c>
      <c r="G106">
        <v>1</v>
      </c>
      <c r="H106">
        <v>1</v>
      </c>
      <c r="I106" t="s">
        <v>521</v>
      </c>
      <c r="J106" t="s">
        <v>3</v>
      </c>
      <c r="K106" t="s">
        <v>547</v>
      </c>
      <c r="L106">
        <v>1369</v>
      </c>
      <c r="N106">
        <v>1013</v>
      </c>
      <c r="O106" t="s">
        <v>520</v>
      </c>
      <c r="P106" t="s">
        <v>520</v>
      </c>
      <c r="Q106">
        <v>1</v>
      </c>
      <c r="X106">
        <v>25.5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3</v>
      </c>
      <c r="AG106">
        <v>25.5</v>
      </c>
      <c r="AH106">
        <v>2</v>
      </c>
      <c r="AI106">
        <v>48185163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ROW(Source!A175)</f>
        <v>175</v>
      </c>
      <c r="B107">
        <v>48185167</v>
      </c>
      <c r="C107">
        <v>48185161</v>
      </c>
      <c r="D107">
        <v>45917261</v>
      </c>
      <c r="E107">
        <v>115</v>
      </c>
      <c r="F107">
        <v>1</v>
      </c>
      <c r="G107">
        <v>1</v>
      </c>
      <c r="H107">
        <v>3</v>
      </c>
      <c r="I107" t="s">
        <v>410</v>
      </c>
      <c r="J107" t="s">
        <v>3</v>
      </c>
      <c r="K107" t="s">
        <v>540</v>
      </c>
      <c r="L107">
        <v>3277935</v>
      </c>
      <c r="N107">
        <v>1013</v>
      </c>
      <c r="O107" t="s">
        <v>412</v>
      </c>
      <c r="P107" t="s">
        <v>412</v>
      </c>
      <c r="Q107">
        <v>1</v>
      </c>
      <c r="X107">
        <v>2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2</v>
      </c>
      <c r="AH107">
        <v>2</v>
      </c>
      <c r="AI107">
        <v>48185164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ROW(Source!A176)</f>
        <v>176</v>
      </c>
      <c r="B108">
        <v>48185174</v>
      </c>
      <c r="C108">
        <v>48185168</v>
      </c>
      <c r="D108">
        <v>45910346</v>
      </c>
      <c r="E108">
        <v>115</v>
      </c>
      <c r="F108">
        <v>1</v>
      </c>
      <c r="G108">
        <v>1</v>
      </c>
      <c r="H108">
        <v>1</v>
      </c>
      <c r="I108" t="s">
        <v>518</v>
      </c>
      <c r="J108" t="s">
        <v>3</v>
      </c>
      <c r="K108" t="s">
        <v>546</v>
      </c>
      <c r="L108">
        <v>1369</v>
      </c>
      <c r="N108">
        <v>1013</v>
      </c>
      <c r="O108" t="s">
        <v>520</v>
      </c>
      <c r="P108" t="s">
        <v>520</v>
      </c>
      <c r="Q108">
        <v>1</v>
      </c>
      <c r="X108">
        <v>336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3</v>
      </c>
      <c r="AG108">
        <v>336</v>
      </c>
      <c r="AH108">
        <v>2</v>
      </c>
      <c r="AI108">
        <v>48185169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ROW(Source!A176)</f>
        <v>176</v>
      </c>
      <c r="B109">
        <v>48185175</v>
      </c>
      <c r="C109">
        <v>48185168</v>
      </c>
      <c r="D109">
        <v>45910349</v>
      </c>
      <c r="E109">
        <v>115</v>
      </c>
      <c r="F109">
        <v>1</v>
      </c>
      <c r="G109">
        <v>1</v>
      </c>
      <c r="H109">
        <v>1</v>
      </c>
      <c r="I109" t="s">
        <v>521</v>
      </c>
      <c r="J109" t="s">
        <v>3</v>
      </c>
      <c r="K109" t="s">
        <v>547</v>
      </c>
      <c r="L109">
        <v>1369</v>
      </c>
      <c r="N109">
        <v>1013</v>
      </c>
      <c r="O109" t="s">
        <v>520</v>
      </c>
      <c r="P109" t="s">
        <v>520</v>
      </c>
      <c r="Q109">
        <v>1</v>
      </c>
      <c r="X109">
        <v>336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3</v>
      </c>
      <c r="AG109">
        <v>336</v>
      </c>
      <c r="AH109">
        <v>2</v>
      </c>
      <c r="AI109">
        <v>48185170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ROW(Source!A176)</f>
        <v>176</v>
      </c>
      <c r="B110">
        <v>48185176</v>
      </c>
      <c r="C110">
        <v>48185168</v>
      </c>
      <c r="D110">
        <v>45910359</v>
      </c>
      <c r="E110">
        <v>115</v>
      </c>
      <c r="F110">
        <v>1</v>
      </c>
      <c r="G110">
        <v>1</v>
      </c>
      <c r="H110">
        <v>1</v>
      </c>
      <c r="I110" t="s">
        <v>367</v>
      </c>
      <c r="J110" t="s">
        <v>3</v>
      </c>
      <c r="K110" t="s">
        <v>368</v>
      </c>
      <c r="L110">
        <v>1191</v>
      </c>
      <c r="N110">
        <v>1013</v>
      </c>
      <c r="O110" t="s">
        <v>366</v>
      </c>
      <c r="P110" t="s">
        <v>366</v>
      </c>
      <c r="Q110">
        <v>1</v>
      </c>
      <c r="X110">
        <v>135.80000000000001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3</v>
      </c>
      <c r="AG110">
        <v>135.80000000000001</v>
      </c>
      <c r="AH110">
        <v>2</v>
      </c>
      <c r="AI110">
        <v>48185171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ROW(Source!A176)</f>
        <v>176</v>
      </c>
      <c r="B111">
        <v>48185177</v>
      </c>
      <c r="C111">
        <v>48185168</v>
      </c>
      <c r="D111">
        <v>46129559</v>
      </c>
      <c r="E111">
        <v>1</v>
      </c>
      <c r="F111">
        <v>1</v>
      </c>
      <c r="G111">
        <v>1</v>
      </c>
      <c r="H111">
        <v>2</v>
      </c>
      <c r="I111" t="s">
        <v>523</v>
      </c>
      <c r="J111" t="s">
        <v>524</v>
      </c>
      <c r="K111" t="s">
        <v>525</v>
      </c>
      <c r="L111">
        <v>1368</v>
      </c>
      <c r="N111">
        <v>1011</v>
      </c>
      <c r="O111" t="s">
        <v>372</v>
      </c>
      <c r="P111" t="s">
        <v>372</v>
      </c>
      <c r="Q111">
        <v>1</v>
      </c>
      <c r="X111">
        <v>135.80000000000001</v>
      </c>
      <c r="Y111">
        <v>0</v>
      </c>
      <c r="Z111">
        <v>995.51</v>
      </c>
      <c r="AA111">
        <v>386.65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135.80000000000001</v>
      </c>
      <c r="AH111">
        <v>2</v>
      </c>
      <c r="AI111">
        <v>48185172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ROW(Source!A176)</f>
        <v>176</v>
      </c>
      <c r="B112">
        <v>48185178</v>
      </c>
      <c r="C112">
        <v>48185168</v>
      </c>
      <c r="D112">
        <v>45917261</v>
      </c>
      <c r="E112">
        <v>115</v>
      </c>
      <c r="F112">
        <v>1</v>
      </c>
      <c r="G112">
        <v>1</v>
      </c>
      <c r="H112">
        <v>3</v>
      </c>
      <c r="I112" t="s">
        <v>410</v>
      </c>
      <c r="J112" t="s">
        <v>3</v>
      </c>
      <c r="K112" t="s">
        <v>540</v>
      </c>
      <c r="L112">
        <v>3277935</v>
      </c>
      <c r="N112">
        <v>1013</v>
      </c>
      <c r="O112" t="s">
        <v>412</v>
      </c>
      <c r="P112" t="s">
        <v>412</v>
      </c>
      <c r="Q112">
        <v>1</v>
      </c>
      <c r="X112">
        <v>2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</v>
      </c>
      <c r="AG112">
        <v>2</v>
      </c>
      <c r="AH112">
        <v>2</v>
      </c>
      <c r="AI112">
        <v>48185173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ROW(Source!A177)</f>
        <v>177</v>
      </c>
      <c r="B113">
        <v>48185183</v>
      </c>
      <c r="C113">
        <v>48185179</v>
      </c>
      <c r="D113">
        <v>45910346</v>
      </c>
      <c r="E113">
        <v>115</v>
      </c>
      <c r="F113">
        <v>1</v>
      </c>
      <c r="G113">
        <v>1</v>
      </c>
      <c r="H113">
        <v>1</v>
      </c>
      <c r="I113" t="s">
        <v>518</v>
      </c>
      <c r="J113" t="s">
        <v>3</v>
      </c>
      <c r="K113" t="s">
        <v>546</v>
      </c>
      <c r="L113">
        <v>1369</v>
      </c>
      <c r="N113">
        <v>1013</v>
      </c>
      <c r="O113" t="s">
        <v>520</v>
      </c>
      <c r="P113" t="s">
        <v>520</v>
      </c>
      <c r="Q113">
        <v>1</v>
      </c>
      <c r="X113">
        <v>24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</v>
      </c>
      <c r="AG113">
        <v>24</v>
      </c>
      <c r="AH113">
        <v>2</v>
      </c>
      <c r="AI113">
        <v>48185180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ROW(Source!A177)</f>
        <v>177</v>
      </c>
      <c r="B114">
        <v>48185184</v>
      </c>
      <c r="C114">
        <v>48185179</v>
      </c>
      <c r="D114">
        <v>45910349</v>
      </c>
      <c r="E114">
        <v>115</v>
      </c>
      <c r="F114">
        <v>1</v>
      </c>
      <c r="G114">
        <v>1</v>
      </c>
      <c r="H114">
        <v>1</v>
      </c>
      <c r="I114" t="s">
        <v>521</v>
      </c>
      <c r="J114" t="s">
        <v>3</v>
      </c>
      <c r="K114" t="s">
        <v>547</v>
      </c>
      <c r="L114">
        <v>1369</v>
      </c>
      <c r="N114">
        <v>1013</v>
      </c>
      <c r="O114" t="s">
        <v>520</v>
      </c>
      <c r="P114" t="s">
        <v>520</v>
      </c>
      <c r="Q114">
        <v>1</v>
      </c>
      <c r="X114">
        <v>24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3</v>
      </c>
      <c r="AG114">
        <v>24</v>
      </c>
      <c r="AH114">
        <v>2</v>
      </c>
      <c r="AI114">
        <v>48185181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ROW(Source!A177)</f>
        <v>177</v>
      </c>
      <c r="B115">
        <v>48185185</v>
      </c>
      <c r="C115">
        <v>48185179</v>
      </c>
      <c r="D115">
        <v>45917261</v>
      </c>
      <c r="E115">
        <v>115</v>
      </c>
      <c r="F115">
        <v>1</v>
      </c>
      <c r="G115">
        <v>1</v>
      </c>
      <c r="H115">
        <v>3</v>
      </c>
      <c r="I115" t="s">
        <v>410</v>
      </c>
      <c r="J115" t="s">
        <v>3</v>
      </c>
      <c r="K115" t="s">
        <v>540</v>
      </c>
      <c r="L115">
        <v>3277935</v>
      </c>
      <c r="N115">
        <v>1013</v>
      </c>
      <c r="O115" t="s">
        <v>412</v>
      </c>
      <c r="P115" t="s">
        <v>412</v>
      </c>
      <c r="Q115">
        <v>1</v>
      </c>
      <c r="X115">
        <v>2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2</v>
      </c>
      <c r="AH115">
        <v>2</v>
      </c>
      <c r="AI115">
        <v>48185182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ROW(Source!A178)</f>
        <v>178</v>
      </c>
      <c r="B116">
        <v>48185190</v>
      </c>
      <c r="C116">
        <v>48185186</v>
      </c>
      <c r="D116">
        <v>45910346</v>
      </c>
      <c r="E116">
        <v>115</v>
      </c>
      <c r="F116">
        <v>1</v>
      </c>
      <c r="G116">
        <v>1</v>
      </c>
      <c r="H116">
        <v>1</v>
      </c>
      <c r="I116" t="s">
        <v>518</v>
      </c>
      <c r="J116" t="s">
        <v>3</v>
      </c>
      <c r="K116" t="s">
        <v>546</v>
      </c>
      <c r="L116">
        <v>1369</v>
      </c>
      <c r="N116">
        <v>1013</v>
      </c>
      <c r="O116" t="s">
        <v>520</v>
      </c>
      <c r="P116" t="s">
        <v>520</v>
      </c>
      <c r="Q116">
        <v>1</v>
      </c>
      <c r="X116">
        <v>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3</v>
      </c>
      <c r="AG116">
        <v>2</v>
      </c>
      <c r="AH116">
        <v>2</v>
      </c>
      <c r="AI116">
        <v>48185187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ROW(Source!A178)</f>
        <v>178</v>
      </c>
      <c r="B117">
        <v>48185191</v>
      </c>
      <c r="C117">
        <v>48185186</v>
      </c>
      <c r="D117">
        <v>45910349</v>
      </c>
      <c r="E117">
        <v>115</v>
      </c>
      <c r="F117">
        <v>1</v>
      </c>
      <c r="G117">
        <v>1</v>
      </c>
      <c r="H117">
        <v>1</v>
      </c>
      <c r="I117" t="s">
        <v>521</v>
      </c>
      <c r="J117" t="s">
        <v>3</v>
      </c>
      <c r="K117" t="s">
        <v>547</v>
      </c>
      <c r="L117">
        <v>1369</v>
      </c>
      <c r="N117">
        <v>1013</v>
      </c>
      <c r="O117" t="s">
        <v>520</v>
      </c>
      <c r="P117" t="s">
        <v>520</v>
      </c>
      <c r="Q117">
        <v>1</v>
      </c>
      <c r="X117">
        <v>2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2</v>
      </c>
      <c r="AH117">
        <v>2</v>
      </c>
      <c r="AI117">
        <v>48185188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ROW(Source!A178)</f>
        <v>178</v>
      </c>
      <c r="B118">
        <v>48185192</v>
      </c>
      <c r="C118">
        <v>48185186</v>
      </c>
      <c r="D118">
        <v>45917261</v>
      </c>
      <c r="E118">
        <v>115</v>
      </c>
      <c r="F118">
        <v>1</v>
      </c>
      <c r="G118">
        <v>1</v>
      </c>
      <c r="H118">
        <v>3</v>
      </c>
      <c r="I118" t="s">
        <v>410</v>
      </c>
      <c r="J118" t="s">
        <v>3</v>
      </c>
      <c r="K118" t="s">
        <v>540</v>
      </c>
      <c r="L118">
        <v>3277935</v>
      </c>
      <c r="N118">
        <v>1013</v>
      </c>
      <c r="O118" t="s">
        <v>412</v>
      </c>
      <c r="P118" t="s">
        <v>412</v>
      </c>
      <c r="Q118">
        <v>1</v>
      </c>
      <c r="X118">
        <v>2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2</v>
      </c>
      <c r="AH118">
        <v>2</v>
      </c>
      <c r="AI118">
        <v>48185189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ROW(Source!A179)</f>
        <v>179</v>
      </c>
      <c r="B119">
        <v>48185198</v>
      </c>
      <c r="C119">
        <v>48185193</v>
      </c>
      <c r="D119">
        <v>45910070</v>
      </c>
      <c r="E119">
        <v>115</v>
      </c>
      <c r="F119">
        <v>1</v>
      </c>
      <c r="G119">
        <v>1</v>
      </c>
      <c r="H119">
        <v>1</v>
      </c>
      <c r="I119" t="s">
        <v>527</v>
      </c>
      <c r="J119" t="s">
        <v>3</v>
      </c>
      <c r="K119" t="s">
        <v>548</v>
      </c>
      <c r="L119">
        <v>1191</v>
      </c>
      <c r="N119">
        <v>1013</v>
      </c>
      <c r="O119" t="s">
        <v>366</v>
      </c>
      <c r="P119" t="s">
        <v>366</v>
      </c>
      <c r="Q119">
        <v>1</v>
      </c>
      <c r="X119">
        <v>2.1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3</v>
      </c>
      <c r="AG119">
        <v>2.1</v>
      </c>
      <c r="AH119">
        <v>2</v>
      </c>
      <c r="AI119">
        <v>48185194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ROW(Source!A179)</f>
        <v>179</v>
      </c>
      <c r="B120">
        <v>48185199</v>
      </c>
      <c r="C120">
        <v>48185193</v>
      </c>
      <c r="D120">
        <v>45910359</v>
      </c>
      <c r="E120">
        <v>115</v>
      </c>
      <c r="F120">
        <v>1</v>
      </c>
      <c r="G120">
        <v>1</v>
      </c>
      <c r="H120">
        <v>1</v>
      </c>
      <c r="I120" t="s">
        <v>367</v>
      </c>
      <c r="J120" t="s">
        <v>3</v>
      </c>
      <c r="K120" t="s">
        <v>368</v>
      </c>
      <c r="L120">
        <v>1191</v>
      </c>
      <c r="N120">
        <v>1013</v>
      </c>
      <c r="O120" t="s">
        <v>366</v>
      </c>
      <c r="P120" t="s">
        <v>366</v>
      </c>
      <c r="Q120">
        <v>1</v>
      </c>
      <c r="X120">
        <v>0.08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3</v>
      </c>
      <c r="AG120">
        <v>0.08</v>
      </c>
      <c r="AH120">
        <v>2</v>
      </c>
      <c r="AI120">
        <v>48185195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ROW(Source!A179)</f>
        <v>179</v>
      </c>
      <c r="B121">
        <v>48185200</v>
      </c>
      <c r="C121">
        <v>48185193</v>
      </c>
      <c r="D121">
        <v>46128688</v>
      </c>
      <c r="E121">
        <v>1</v>
      </c>
      <c r="F121">
        <v>1</v>
      </c>
      <c r="G121">
        <v>1</v>
      </c>
      <c r="H121">
        <v>2</v>
      </c>
      <c r="I121" t="s">
        <v>529</v>
      </c>
      <c r="J121" t="s">
        <v>530</v>
      </c>
      <c r="K121" t="s">
        <v>531</v>
      </c>
      <c r="L121">
        <v>1368</v>
      </c>
      <c r="N121">
        <v>1011</v>
      </c>
      <c r="O121" t="s">
        <v>372</v>
      </c>
      <c r="P121" t="s">
        <v>372</v>
      </c>
      <c r="Q121">
        <v>1</v>
      </c>
      <c r="X121">
        <v>0.08</v>
      </c>
      <c r="Y121">
        <v>0</v>
      </c>
      <c r="Z121">
        <v>1408.28</v>
      </c>
      <c r="AA121">
        <v>386.65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0.08</v>
      </c>
      <c r="AH121">
        <v>2</v>
      </c>
      <c r="AI121">
        <v>48185196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ROW(Source!A179)</f>
        <v>179</v>
      </c>
      <c r="B122">
        <v>48185201</v>
      </c>
      <c r="C122">
        <v>48185193</v>
      </c>
      <c r="D122">
        <v>45917261</v>
      </c>
      <c r="E122">
        <v>115</v>
      </c>
      <c r="F122">
        <v>1</v>
      </c>
      <c r="G122">
        <v>1</v>
      </c>
      <c r="H122">
        <v>3</v>
      </c>
      <c r="I122" t="s">
        <v>410</v>
      </c>
      <c r="J122" t="s">
        <v>3</v>
      </c>
      <c r="K122" t="s">
        <v>540</v>
      </c>
      <c r="L122">
        <v>3277935</v>
      </c>
      <c r="N122">
        <v>1013</v>
      </c>
      <c r="O122" t="s">
        <v>412</v>
      </c>
      <c r="P122" t="s">
        <v>412</v>
      </c>
      <c r="Q122">
        <v>1</v>
      </c>
      <c r="X122">
        <v>2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2</v>
      </c>
      <c r="AH122">
        <v>2</v>
      </c>
      <c r="AI122">
        <v>48185197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ROW(Source!A180)</f>
        <v>180</v>
      </c>
      <c r="B123">
        <v>48185205</v>
      </c>
      <c r="C123">
        <v>48185202</v>
      </c>
      <c r="D123">
        <v>45910155</v>
      </c>
      <c r="E123">
        <v>115</v>
      </c>
      <c r="F123">
        <v>1</v>
      </c>
      <c r="G123">
        <v>1</v>
      </c>
      <c r="H123">
        <v>1</v>
      </c>
      <c r="I123" t="s">
        <v>532</v>
      </c>
      <c r="J123" t="s">
        <v>3</v>
      </c>
      <c r="K123" t="s">
        <v>549</v>
      </c>
      <c r="L123">
        <v>1191</v>
      </c>
      <c r="N123">
        <v>1013</v>
      </c>
      <c r="O123" t="s">
        <v>366</v>
      </c>
      <c r="P123" t="s">
        <v>366</v>
      </c>
      <c r="Q123">
        <v>1</v>
      </c>
      <c r="X123">
        <v>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</v>
      </c>
      <c r="AG123">
        <v>2</v>
      </c>
      <c r="AH123">
        <v>2</v>
      </c>
      <c r="AI123">
        <v>48185203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ROW(Source!A180)</f>
        <v>180</v>
      </c>
      <c r="B124">
        <v>48185206</v>
      </c>
      <c r="C124">
        <v>48185202</v>
      </c>
      <c r="D124">
        <v>45917261</v>
      </c>
      <c r="E124">
        <v>115</v>
      </c>
      <c r="F124">
        <v>1</v>
      </c>
      <c r="G124">
        <v>1</v>
      </c>
      <c r="H124">
        <v>3</v>
      </c>
      <c r="I124" t="s">
        <v>410</v>
      </c>
      <c r="J124" t="s">
        <v>3</v>
      </c>
      <c r="K124" t="s">
        <v>540</v>
      </c>
      <c r="L124">
        <v>3277935</v>
      </c>
      <c r="N124">
        <v>1013</v>
      </c>
      <c r="O124" t="s">
        <v>412</v>
      </c>
      <c r="P124" t="s">
        <v>412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2</v>
      </c>
      <c r="AH124">
        <v>2</v>
      </c>
      <c r="AI124">
        <v>48185204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ROW(Source!A181)</f>
        <v>181</v>
      </c>
      <c r="B125">
        <v>48185211</v>
      </c>
      <c r="C125">
        <v>48185207</v>
      </c>
      <c r="D125">
        <v>45910346</v>
      </c>
      <c r="E125">
        <v>115</v>
      </c>
      <c r="F125">
        <v>1</v>
      </c>
      <c r="G125">
        <v>1</v>
      </c>
      <c r="H125">
        <v>1</v>
      </c>
      <c r="I125" t="s">
        <v>518</v>
      </c>
      <c r="J125" t="s">
        <v>3</v>
      </c>
      <c r="K125" t="s">
        <v>546</v>
      </c>
      <c r="L125">
        <v>1369</v>
      </c>
      <c r="N125">
        <v>1013</v>
      </c>
      <c r="O125" t="s">
        <v>520</v>
      </c>
      <c r="P125" t="s">
        <v>520</v>
      </c>
      <c r="Q125">
        <v>1</v>
      </c>
      <c r="X125">
        <v>16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3</v>
      </c>
      <c r="AG125">
        <v>16</v>
      </c>
      <c r="AH125">
        <v>2</v>
      </c>
      <c r="AI125">
        <v>48185208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ROW(Source!A181)</f>
        <v>181</v>
      </c>
      <c r="B126">
        <v>48185212</v>
      </c>
      <c r="C126">
        <v>48185207</v>
      </c>
      <c r="D126">
        <v>45910349</v>
      </c>
      <c r="E126">
        <v>115</v>
      </c>
      <c r="F126">
        <v>1</v>
      </c>
      <c r="G126">
        <v>1</v>
      </c>
      <c r="H126">
        <v>1</v>
      </c>
      <c r="I126" t="s">
        <v>521</v>
      </c>
      <c r="J126" t="s">
        <v>3</v>
      </c>
      <c r="K126" t="s">
        <v>547</v>
      </c>
      <c r="L126">
        <v>1369</v>
      </c>
      <c r="N126">
        <v>1013</v>
      </c>
      <c r="O126" t="s">
        <v>520</v>
      </c>
      <c r="P126" t="s">
        <v>520</v>
      </c>
      <c r="Q126">
        <v>1</v>
      </c>
      <c r="X126">
        <v>16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3</v>
      </c>
      <c r="AG126">
        <v>16</v>
      </c>
      <c r="AH126">
        <v>2</v>
      </c>
      <c r="AI126">
        <v>48185209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ROW(Source!A181)</f>
        <v>181</v>
      </c>
      <c r="B127">
        <v>48185213</v>
      </c>
      <c r="C127">
        <v>48185207</v>
      </c>
      <c r="D127">
        <v>45917261</v>
      </c>
      <c r="E127">
        <v>115</v>
      </c>
      <c r="F127">
        <v>1</v>
      </c>
      <c r="G127">
        <v>1</v>
      </c>
      <c r="H127">
        <v>3</v>
      </c>
      <c r="I127" t="s">
        <v>410</v>
      </c>
      <c r="J127" t="s">
        <v>3</v>
      </c>
      <c r="K127" t="s">
        <v>540</v>
      </c>
      <c r="L127">
        <v>3277935</v>
      </c>
      <c r="N127">
        <v>1013</v>
      </c>
      <c r="O127" t="s">
        <v>412</v>
      </c>
      <c r="P127" t="s">
        <v>412</v>
      </c>
      <c r="Q127">
        <v>1</v>
      </c>
      <c r="X127">
        <v>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3</v>
      </c>
      <c r="AG127">
        <v>2</v>
      </c>
      <c r="AH127">
        <v>2</v>
      </c>
      <c r="AI127">
        <v>48185210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ROW(Source!A182)</f>
        <v>182</v>
      </c>
      <c r="B128">
        <v>48185218</v>
      </c>
      <c r="C128">
        <v>48185214</v>
      </c>
      <c r="D128">
        <v>45910346</v>
      </c>
      <c r="E128">
        <v>115</v>
      </c>
      <c r="F128">
        <v>1</v>
      </c>
      <c r="G128">
        <v>1</v>
      </c>
      <c r="H128">
        <v>1</v>
      </c>
      <c r="I128" t="s">
        <v>518</v>
      </c>
      <c r="J128" t="s">
        <v>3</v>
      </c>
      <c r="K128" t="s">
        <v>546</v>
      </c>
      <c r="L128">
        <v>1369</v>
      </c>
      <c r="N128">
        <v>1013</v>
      </c>
      <c r="O128" t="s">
        <v>520</v>
      </c>
      <c r="P128" t="s">
        <v>520</v>
      </c>
      <c r="Q128">
        <v>1</v>
      </c>
      <c r="X128">
        <v>10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1</v>
      </c>
      <c r="AF128" t="s">
        <v>3</v>
      </c>
      <c r="AG128">
        <v>10</v>
      </c>
      <c r="AH128">
        <v>2</v>
      </c>
      <c r="AI128">
        <v>48185215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ROW(Source!A182)</f>
        <v>182</v>
      </c>
      <c r="B129">
        <v>48185219</v>
      </c>
      <c r="C129">
        <v>48185214</v>
      </c>
      <c r="D129">
        <v>45910349</v>
      </c>
      <c r="E129">
        <v>115</v>
      </c>
      <c r="F129">
        <v>1</v>
      </c>
      <c r="G129">
        <v>1</v>
      </c>
      <c r="H129">
        <v>1</v>
      </c>
      <c r="I129" t="s">
        <v>521</v>
      </c>
      <c r="J129" t="s">
        <v>3</v>
      </c>
      <c r="K129" t="s">
        <v>547</v>
      </c>
      <c r="L129">
        <v>1369</v>
      </c>
      <c r="N129">
        <v>1013</v>
      </c>
      <c r="O129" t="s">
        <v>520</v>
      </c>
      <c r="P129" t="s">
        <v>520</v>
      </c>
      <c r="Q129">
        <v>1</v>
      </c>
      <c r="X129">
        <v>10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10</v>
      </c>
      <c r="AH129">
        <v>2</v>
      </c>
      <c r="AI129">
        <v>48185216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ROW(Source!A182)</f>
        <v>182</v>
      </c>
      <c r="B130">
        <v>48185220</v>
      </c>
      <c r="C130">
        <v>48185214</v>
      </c>
      <c r="D130">
        <v>45917261</v>
      </c>
      <c r="E130">
        <v>115</v>
      </c>
      <c r="F130">
        <v>1</v>
      </c>
      <c r="G130">
        <v>1</v>
      </c>
      <c r="H130">
        <v>3</v>
      </c>
      <c r="I130" t="s">
        <v>410</v>
      </c>
      <c r="J130" t="s">
        <v>3</v>
      </c>
      <c r="K130" t="s">
        <v>540</v>
      </c>
      <c r="L130">
        <v>3277935</v>
      </c>
      <c r="N130">
        <v>1013</v>
      </c>
      <c r="O130" t="s">
        <v>412</v>
      </c>
      <c r="P130" t="s">
        <v>412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3</v>
      </c>
      <c r="AG130">
        <v>2</v>
      </c>
      <c r="AH130">
        <v>2</v>
      </c>
      <c r="AI130">
        <v>48185217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ROW(Source!A183)</f>
        <v>183</v>
      </c>
      <c r="B131">
        <v>48185224</v>
      </c>
      <c r="C131">
        <v>48185221</v>
      </c>
      <c r="D131">
        <v>45910155</v>
      </c>
      <c r="E131">
        <v>115</v>
      </c>
      <c r="F131">
        <v>1</v>
      </c>
      <c r="G131">
        <v>1</v>
      </c>
      <c r="H131">
        <v>1</v>
      </c>
      <c r="I131" t="s">
        <v>532</v>
      </c>
      <c r="J131" t="s">
        <v>3</v>
      </c>
      <c r="K131" t="s">
        <v>549</v>
      </c>
      <c r="L131">
        <v>1191</v>
      </c>
      <c r="N131">
        <v>1013</v>
      </c>
      <c r="O131" t="s">
        <v>366</v>
      </c>
      <c r="P131" t="s">
        <v>366</v>
      </c>
      <c r="Q131">
        <v>1</v>
      </c>
      <c r="X131">
        <v>1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</v>
      </c>
      <c r="AG131">
        <v>1</v>
      </c>
      <c r="AH131">
        <v>2</v>
      </c>
      <c r="AI131">
        <v>48185222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ROW(Source!A183)</f>
        <v>183</v>
      </c>
      <c r="B132">
        <v>48185225</v>
      </c>
      <c r="C132">
        <v>48185221</v>
      </c>
      <c r="D132">
        <v>45917261</v>
      </c>
      <c r="E132">
        <v>115</v>
      </c>
      <c r="F132">
        <v>1</v>
      </c>
      <c r="G132">
        <v>1</v>
      </c>
      <c r="H132">
        <v>3</v>
      </c>
      <c r="I132" t="s">
        <v>410</v>
      </c>
      <c r="J132" t="s">
        <v>3</v>
      </c>
      <c r="K132" t="s">
        <v>540</v>
      </c>
      <c r="L132">
        <v>3277935</v>
      </c>
      <c r="N132">
        <v>1013</v>
      </c>
      <c r="O132" t="s">
        <v>412</v>
      </c>
      <c r="P132" t="s">
        <v>412</v>
      </c>
      <c r="Q132">
        <v>1</v>
      </c>
      <c r="X132">
        <v>2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2</v>
      </c>
      <c r="AH132">
        <v>2</v>
      </c>
      <c r="AI132">
        <v>48185223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ROW(Source!A185)</f>
        <v>185</v>
      </c>
      <c r="B133">
        <v>48185231</v>
      </c>
      <c r="C133">
        <v>48185227</v>
      </c>
      <c r="D133">
        <v>45910346</v>
      </c>
      <c r="E133">
        <v>115</v>
      </c>
      <c r="F133">
        <v>1</v>
      </c>
      <c r="G133">
        <v>1</v>
      </c>
      <c r="H133">
        <v>1</v>
      </c>
      <c r="I133" t="s">
        <v>518</v>
      </c>
      <c r="J133" t="s">
        <v>3</v>
      </c>
      <c r="K133" t="s">
        <v>546</v>
      </c>
      <c r="L133">
        <v>1369</v>
      </c>
      <c r="N133">
        <v>1013</v>
      </c>
      <c r="O133" t="s">
        <v>520</v>
      </c>
      <c r="P133" t="s">
        <v>520</v>
      </c>
      <c r="Q133">
        <v>1</v>
      </c>
      <c r="X133">
        <v>16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</v>
      </c>
      <c r="AG133">
        <v>16</v>
      </c>
      <c r="AH133">
        <v>2</v>
      </c>
      <c r="AI133">
        <v>48185228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ROW(Source!A185)</f>
        <v>185</v>
      </c>
      <c r="B134">
        <v>48185232</v>
      </c>
      <c r="C134">
        <v>48185227</v>
      </c>
      <c r="D134">
        <v>45910349</v>
      </c>
      <c r="E134">
        <v>115</v>
      </c>
      <c r="F134">
        <v>1</v>
      </c>
      <c r="G134">
        <v>1</v>
      </c>
      <c r="H134">
        <v>1</v>
      </c>
      <c r="I134" t="s">
        <v>521</v>
      </c>
      <c r="J134" t="s">
        <v>3</v>
      </c>
      <c r="K134" t="s">
        <v>547</v>
      </c>
      <c r="L134">
        <v>1369</v>
      </c>
      <c r="N134">
        <v>1013</v>
      </c>
      <c r="O134" t="s">
        <v>520</v>
      </c>
      <c r="P134" t="s">
        <v>520</v>
      </c>
      <c r="Q134">
        <v>1</v>
      </c>
      <c r="X134">
        <v>16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3</v>
      </c>
      <c r="AG134">
        <v>16</v>
      </c>
      <c r="AH134">
        <v>2</v>
      </c>
      <c r="AI134">
        <v>48185229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ROW(Source!A185)</f>
        <v>185</v>
      </c>
      <c r="B135">
        <v>48185233</v>
      </c>
      <c r="C135">
        <v>48185227</v>
      </c>
      <c r="D135">
        <v>45917261</v>
      </c>
      <c r="E135">
        <v>115</v>
      </c>
      <c r="F135">
        <v>1</v>
      </c>
      <c r="G135">
        <v>1</v>
      </c>
      <c r="H135">
        <v>3</v>
      </c>
      <c r="I135" t="s">
        <v>410</v>
      </c>
      <c r="J135" t="s">
        <v>3</v>
      </c>
      <c r="K135" t="s">
        <v>540</v>
      </c>
      <c r="L135">
        <v>3277935</v>
      </c>
      <c r="N135">
        <v>1013</v>
      </c>
      <c r="O135" t="s">
        <v>412</v>
      </c>
      <c r="P135" t="s">
        <v>412</v>
      </c>
      <c r="Q135">
        <v>1</v>
      </c>
      <c r="X135">
        <v>2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3</v>
      </c>
      <c r="AG135">
        <v>2</v>
      </c>
      <c r="AH135">
        <v>2</v>
      </c>
      <c r="AI135">
        <v>48185230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ROW(Source!A186)</f>
        <v>186</v>
      </c>
      <c r="B136">
        <v>48185238</v>
      </c>
      <c r="C136">
        <v>48185234</v>
      </c>
      <c r="D136">
        <v>45910346</v>
      </c>
      <c r="E136">
        <v>115</v>
      </c>
      <c r="F136">
        <v>1</v>
      </c>
      <c r="G136">
        <v>1</v>
      </c>
      <c r="H136">
        <v>1</v>
      </c>
      <c r="I136" t="s">
        <v>518</v>
      </c>
      <c r="J136" t="s">
        <v>3</v>
      </c>
      <c r="K136" t="s">
        <v>546</v>
      </c>
      <c r="L136">
        <v>1369</v>
      </c>
      <c r="N136">
        <v>1013</v>
      </c>
      <c r="O136" t="s">
        <v>520</v>
      </c>
      <c r="P136" t="s">
        <v>520</v>
      </c>
      <c r="Q136">
        <v>1</v>
      </c>
      <c r="X136">
        <v>16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3</v>
      </c>
      <c r="AG136">
        <v>16</v>
      </c>
      <c r="AH136">
        <v>2</v>
      </c>
      <c r="AI136">
        <v>48185235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ROW(Source!A186)</f>
        <v>186</v>
      </c>
      <c r="B137">
        <v>48185239</v>
      </c>
      <c r="C137">
        <v>48185234</v>
      </c>
      <c r="D137">
        <v>45910349</v>
      </c>
      <c r="E137">
        <v>115</v>
      </c>
      <c r="F137">
        <v>1</v>
      </c>
      <c r="G137">
        <v>1</v>
      </c>
      <c r="H137">
        <v>1</v>
      </c>
      <c r="I137" t="s">
        <v>521</v>
      </c>
      <c r="J137" t="s">
        <v>3</v>
      </c>
      <c r="K137" t="s">
        <v>547</v>
      </c>
      <c r="L137">
        <v>1369</v>
      </c>
      <c r="N137">
        <v>1013</v>
      </c>
      <c r="O137" t="s">
        <v>520</v>
      </c>
      <c r="P137" t="s">
        <v>520</v>
      </c>
      <c r="Q137">
        <v>1</v>
      </c>
      <c r="X137">
        <v>16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3</v>
      </c>
      <c r="AG137">
        <v>16</v>
      </c>
      <c r="AH137">
        <v>2</v>
      </c>
      <c r="AI137">
        <v>48185236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ROW(Source!A186)</f>
        <v>186</v>
      </c>
      <c r="B138">
        <v>48185240</v>
      </c>
      <c r="C138">
        <v>48185234</v>
      </c>
      <c r="D138">
        <v>45917261</v>
      </c>
      <c r="E138">
        <v>115</v>
      </c>
      <c r="F138">
        <v>1</v>
      </c>
      <c r="G138">
        <v>1</v>
      </c>
      <c r="H138">
        <v>3</v>
      </c>
      <c r="I138" t="s">
        <v>410</v>
      </c>
      <c r="J138" t="s">
        <v>3</v>
      </c>
      <c r="K138" t="s">
        <v>540</v>
      </c>
      <c r="L138">
        <v>3277935</v>
      </c>
      <c r="N138">
        <v>1013</v>
      </c>
      <c r="O138" t="s">
        <v>412</v>
      </c>
      <c r="P138" t="s">
        <v>412</v>
      </c>
      <c r="Q138">
        <v>1</v>
      </c>
      <c r="X138">
        <v>2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2</v>
      </c>
      <c r="AH138">
        <v>2</v>
      </c>
      <c r="AI138">
        <v>48185237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ROW(Source!A187)</f>
        <v>187</v>
      </c>
      <c r="B139">
        <v>48185245</v>
      </c>
      <c r="C139">
        <v>48185241</v>
      </c>
      <c r="D139">
        <v>45910346</v>
      </c>
      <c r="E139">
        <v>115</v>
      </c>
      <c r="F139">
        <v>1</v>
      </c>
      <c r="G139">
        <v>1</v>
      </c>
      <c r="H139">
        <v>1</v>
      </c>
      <c r="I139" t="s">
        <v>518</v>
      </c>
      <c r="J139" t="s">
        <v>3</v>
      </c>
      <c r="K139" t="s">
        <v>546</v>
      </c>
      <c r="L139">
        <v>1369</v>
      </c>
      <c r="N139">
        <v>1013</v>
      </c>
      <c r="O139" t="s">
        <v>520</v>
      </c>
      <c r="P139" t="s">
        <v>520</v>
      </c>
      <c r="Q139">
        <v>1</v>
      </c>
      <c r="X139">
        <v>16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</v>
      </c>
      <c r="AG139">
        <v>16</v>
      </c>
      <c r="AH139">
        <v>2</v>
      </c>
      <c r="AI139">
        <v>48185242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ROW(Source!A187)</f>
        <v>187</v>
      </c>
      <c r="B140">
        <v>48185246</v>
      </c>
      <c r="C140">
        <v>48185241</v>
      </c>
      <c r="D140">
        <v>45910349</v>
      </c>
      <c r="E140">
        <v>115</v>
      </c>
      <c r="F140">
        <v>1</v>
      </c>
      <c r="G140">
        <v>1</v>
      </c>
      <c r="H140">
        <v>1</v>
      </c>
      <c r="I140" t="s">
        <v>521</v>
      </c>
      <c r="J140" t="s">
        <v>3</v>
      </c>
      <c r="K140" t="s">
        <v>547</v>
      </c>
      <c r="L140">
        <v>1369</v>
      </c>
      <c r="N140">
        <v>1013</v>
      </c>
      <c r="O140" t="s">
        <v>520</v>
      </c>
      <c r="P140" t="s">
        <v>520</v>
      </c>
      <c r="Q140">
        <v>1</v>
      </c>
      <c r="X140">
        <v>16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1</v>
      </c>
      <c r="AF140" t="s">
        <v>3</v>
      </c>
      <c r="AG140">
        <v>16</v>
      </c>
      <c r="AH140">
        <v>2</v>
      </c>
      <c r="AI140">
        <v>48185243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ROW(Source!A187)</f>
        <v>187</v>
      </c>
      <c r="B141">
        <v>48185247</v>
      </c>
      <c r="C141">
        <v>48185241</v>
      </c>
      <c r="D141">
        <v>45917261</v>
      </c>
      <c r="E141">
        <v>115</v>
      </c>
      <c r="F141">
        <v>1</v>
      </c>
      <c r="G141">
        <v>1</v>
      </c>
      <c r="H141">
        <v>3</v>
      </c>
      <c r="I141" t="s">
        <v>410</v>
      </c>
      <c r="J141" t="s">
        <v>3</v>
      </c>
      <c r="K141" t="s">
        <v>540</v>
      </c>
      <c r="L141">
        <v>3277935</v>
      </c>
      <c r="N141">
        <v>1013</v>
      </c>
      <c r="O141" t="s">
        <v>412</v>
      </c>
      <c r="P141" t="s">
        <v>412</v>
      </c>
      <c r="Q141">
        <v>1</v>
      </c>
      <c r="X141">
        <v>2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2</v>
      </c>
      <c r="AH141">
        <v>2</v>
      </c>
      <c r="AI141">
        <v>48185244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ROW(Source!A188)</f>
        <v>188</v>
      </c>
      <c r="B142">
        <v>48185252</v>
      </c>
      <c r="C142">
        <v>48185248</v>
      </c>
      <c r="D142">
        <v>45910346</v>
      </c>
      <c r="E142">
        <v>115</v>
      </c>
      <c r="F142">
        <v>1</v>
      </c>
      <c r="G142">
        <v>1</v>
      </c>
      <c r="H142">
        <v>1</v>
      </c>
      <c r="I142" t="s">
        <v>518</v>
      </c>
      <c r="J142" t="s">
        <v>3</v>
      </c>
      <c r="K142" t="s">
        <v>546</v>
      </c>
      <c r="L142">
        <v>1369</v>
      </c>
      <c r="N142">
        <v>1013</v>
      </c>
      <c r="O142" t="s">
        <v>520</v>
      </c>
      <c r="P142" t="s">
        <v>520</v>
      </c>
      <c r="Q142">
        <v>1</v>
      </c>
      <c r="X142">
        <v>16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3</v>
      </c>
      <c r="AG142">
        <v>16</v>
      </c>
      <c r="AH142">
        <v>2</v>
      </c>
      <c r="AI142">
        <v>48185249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ROW(Source!A188)</f>
        <v>188</v>
      </c>
      <c r="B143">
        <v>48185253</v>
      </c>
      <c r="C143">
        <v>48185248</v>
      </c>
      <c r="D143">
        <v>45910349</v>
      </c>
      <c r="E143">
        <v>115</v>
      </c>
      <c r="F143">
        <v>1</v>
      </c>
      <c r="G143">
        <v>1</v>
      </c>
      <c r="H143">
        <v>1</v>
      </c>
      <c r="I143" t="s">
        <v>521</v>
      </c>
      <c r="J143" t="s">
        <v>3</v>
      </c>
      <c r="K143" t="s">
        <v>547</v>
      </c>
      <c r="L143">
        <v>1369</v>
      </c>
      <c r="N143">
        <v>1013</v>
      </c>
      <c r="O143" t="s">
        <v>520</v>
      </c>
      <c r="P143" t="s">
        <v>520</v>
      </c>
      <c r="Q143">
        <v>1</v>
      </c>
      <c r="X143">
        <v>16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1</v>
      </c>
      <c r="AF143" t="s">
        <v>3</v>
      </c>
      <c r="AG143">
        <v>16</v>
      </c>
      <c r="AH143">
        <v>2</v>
      </c>
      <c r="AI143">
        <v>48185250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ROW(Source!A188)</f>
        <v>188</v>
      </c>
      <c r="B144">
        <v>48185254</v>
      </c>
      <c r="C144">
        <v>48185248</v>
      </c>
      <c r="D144">
        <v>45917261</v>
      </c>
      <c r="E144">
        <v>115</v>
      </c>
      <c r="F144">
        <v>1</v>
      </c>
      <c r="G144">
        <v>1</v>
      </c>
      <c r="H144">
        <v>3</v>
      </c>
      <c r="I144" t="s">
        <v>410</v>
      </c>
      <c r="J144" t="s">
        <v>3</v>
      </c>
      <c r="K144" t="s">
        <v>540</v>
      </c>
      <c r="L144">
        <v>3277935</v>
      </c>
      <c r="N144">
        <v>1013</v>
      </c>
      <c r="O144" t="s">
        <v>412</v>
      </c>
      <c r="P144" t="s">
        <v>412</v>
      </c>
      <c r="Q144">
        <v>1</v>
      </c>
      <c r="X144">
        <v>2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2</v>
      </c>
      <c r="AH144">
        <v>2</v>
      </c>
      <c r="AI144">
        <v>48185251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ROW(Source!A189)</f>
        <v>189</v>
      </c>
      <c r="B145">
        <v>48185259</v>
      </c>
      <c r="C145">
        <v>48185255</v>
      </c>
      <c r="D145">
        <v>45910346</v>
      </c>
      <c r="E145">
        <v>115</v>
      </c>
      <c r="F145">
        <v>1</v>
      </c>
      <c r="G145">
        <v>1</v>
      </c>
      <c r="H145">
        <v>1</v>
      </c>
      <c r="I145" t="s">
        <v>518</v>
      </c>
      <c r="J145" t="s">
        <v>3</v>
      </c>
      <c r="K145" t="s">
        <v>546</v>
      </c>
      <c r="L145">
        <v>1369</v>
      </c>
      <c r="N145">
        <v>1013</v>
      </c>
      <c r="O145" t="s">
        <v>520</v>
      </c>
      <c r="P145" t="s">
        <v>520</v>
      </c>
      <c r="Q145">
        <v>1</v>
      </c>
      <c r="X145">
        <v>16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3</v>
      </c>
      <c r="AG145">
        <v>16</v>
      </c>
      <c r="AH145">
        <v>2</v>
      </c>
      <c r="AI145">
        <v>48185256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ROW(Source!A189)</f>
        <v>189</v>
      </c>
      <c r="B146">
        <v>48185260</v>
      </c>
      <c r="C146">
        <v>48185255</v>
      </c>
      <c r="D146">
        <v>45910349</v>
      </c>
      <c r="E146">
        <v>115</v>
      </c>
      <c r="F146">
        <v>1</v>
      </c>
      <c r="G146">
        <v>1</v>
      </c>
      <c r="H146">
        <v>1</v>
      </c>
      <c r="I146" t="s">
        <v>521</v>
      </c>
      <c r="J146" t="s">
        <v>3</v>
      </c>
      <c r="K146" t="s">
        <v>547</v>
      </c>
      <c r="L146">
        <v>1369</v>
      </c>
      <c r="N146">
        <v>1013</v>
      </c>
      <c r="O146" t="s">
        <v>520</v>
      </c>
      <c r="P146" t="s">
        <v>520</v>
      </c>
      <c r="Q146">
        <v>1</v>
      </c>
      <c r="X146">
        <v>16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3</v>
      </c>
      <c r="AG146">
        <v>16</v>
      </c>
      <c r="AH146">
        <v>2</v>
      </c>
      <c r="AI146">
        <v>48185257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ROW(Source!A189)</f>
        <v>189</v>
      </c>
      <c r="B147">
        <v>48185261</v>
      </c>
      <c r="C147">
        <v>48185255</v>
      </c>
      <c r="D147">
        <v>45917261</v>
      </c>
      <c r="E147">
        <v>115</v>
      </c>
      <c r="F147">
        <v>1</v>
      </c>
      <c r="G147">
        <v>1</v>
      </c>
      <c r="H147">
        <v>3</v>
      </c>
      <c r="I147" t="s">
        <v>410</v>
      </c>
      <c r="J147" t="s">
        <v>3</v>
      </c>
      <c r="K147" t="s">
        <v>540</v>
      </c>
      <c r="L147">
        <v>3277935</v>
      </c>
      <c r="N147">
        <v>1013</v>
      </c>
      <c r="O147" t="s">
        <v>412</v>
      </c>
      <c r="P147" t="s">
        <v>412</v>
      </c>
      <c r="Q147">
        <v>1</v>
      </c>
      <c r="X147">
        <v>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</v>
      </c>
      <c r="AG147">
        <v>2</v>
      </c>
      <c r="AH147">
        <v>2</v>
      </c>
      <c r="AI147">
        <v>48185258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ROW(Source!A190)</f>
        <v>190</v>
      </c>
      <c r="B148">
        <v>48185266</v>
      </c>
      <c r="C148">
        <v>48185262</v>
      </c>
      <c r="D148">
        <v>45910346</v>
      </c>
      <c r="E148">
        <v>115</v>
      </c>
      <c r="F148">
        <v>1</v>
      </c>
      <c r="G148">
        <v>1</v>
      </c>
      <c r="H148">
        <v>1</v>
      </c>
      <c r="I148" t="s">
        <v>518</v>
      </c>
      <c r="J148" t="s">
        <v>3</v>
      </c>
      <c r="K148" t="s">
        <v>546</v>
      </c>
      <c r="L148">
        <v>1369</v>
      </c>
      <c r="N148">
        <v>1013</v>
      </c>
      <c r="O148" t="s">
        <v>520</v>
      </c>
      <c r="P148" t="s">
        <v>520</v>
      </c>
      <c r="Q148">
        <v>1</v>
      </c>
      <c r="X148">
        <v>16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3</v>
      </c>
      <c r="AG148">
        <v>16</v>
      </c>
      <c r="AH148">
        <v>2</v>
      </c>
      <c r="AI148">
        <v>48185263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ROW(Source!A190)</f>
        <v>190</v>
      </c>
      <c r="B149">
        <v>48185267</v>
      </c>
      <c r="C149">
        <v>48185262</v>
      </c>
      <c r="D149">
        <v>45910349</v>
      </c>
      <c r="E149">
        <v>115</v>
      </c>
      <c r="F149">
        <v>1</v>
      </c>
      <c r="G149">
        <v>1</v>
      </c>
      <c r="H149">
        <v>1</v>
      </c>
      <c r="I149" t="s">
        <v>521</v>
      </c>
      <c r="J149" t="s">
        <v>3</v>
      </c>
      <c r="K149" t="s">
        <v>547</v>
      </c>
      <c r="L149">
        <v>1369</v>
      </c>
      <c r="N149">
        <v>1013</v>
      </c>
      <c r="O149" t="s">
        <v>520</v>
      </c>
      <c r="P149" t="s">
        <v>520</v>
      </c>
      <c r="Q149">
        <v>1</v>
      </c>
      <c r="X149">
        <v>16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3</v>
      </c>
      <c r="AG149">
        <v>16</v>
      </c>
      <c r="AH149">
        <v>2</v>
      </c>
      <c r="AI149">
        <v>48185264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ROW(Source!A190)</f>
        <v>190</v>
      </c>
      <c r="B150">
        <v>48185268</v>
      </c>
      <c r="C150">
        <v>48185262</v>
      </c>
      <c r="D150">
        <v>45917261</v>
      </c>
      <c r="E150">
        <v>115</v>
      </c>
      <c r="F150">
        <v>1</v>
      </c>
      <c r="G150">
        <v>1</v>
      </c>
      <c r="H150">
        <v>3</v>
      </c>
      <c r="I150" t="s">
        <v>410</v>
      </c>
      <c r="J150" t="s">
        <v>3</v>
      </c>
      <c r="K150" t="s">
        <v>540</v>
      </c>
      <c r="L150">
        <v>3277935</v>
      </c>
      <c r="N150">
        <v>1013</v>
      </c>
      <c r="O150" t="s">
        <v>412</v>
      </c>
      <c r="P150" t="s">
        <v>412</v>
      </c>
      <c r="Q150">
        <v>1</v>
      </c>
      <c r="X150">
        <v>2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2</v>
      </c>
      <c r="AH150">
        <v>2</v>
      </c>
      <c r="AI150">
        <v>48185265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ROW(Source!A191)</f>
        <v>191</v>
      </c>
      <c r="B151">
        <v>48185273</v>
      </c>
      <c r="C151">
        <v>48185269</v>
      </c>
      <c r="D151">
        <v>45910346</v>
      </c>
      <c r="E151">
        <v>115</v>
      </c>
      <c r="F151">
        <v>1</v>
      </c>
      <c r="G151">
        <v>1</v>
      </c>
      <c r="H151">
        <v>1</v>
      </c>
      <c r="I151" t="s">
        <v>518</v>
      </c>
      <c r="J151" t="s">
        <v>3</v>
      </c>
      <c r="K151" t="s">
        <v>546</v>
      </c>
      <c r="L151">
        <v>1369</v>
      </c>
      <c r="N151">
        <v>1013</v>
      </c>
      <c r="O151" t="s">
        <v>520</v>
      </c>
      <c r="P151" t="s">
        <v>520</v>
      </c>
      <c r="Q151">
        <v>1</v>
      </c>
      <c r="X151">
        <v>16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16</v>
      </c>
      <c r="AH151">
        <v>2</v>
      </c>
      <c r="AI151">
        <v>48185270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ROW(Source!A191)</f>
        <v>191</v>
      </c>
      <c r="B152">
        <v>48185274</v>
      </c>
      <c r="C152">
        <v>48185269</v>
      </c>
      <c r="D152">
        <v>45910349</v>
      </c>
      <c r="E152">
        <v>115</v>
      </c>
      <c r="F152">
        <v>1</v>
      </c>
      <c r="G152">
        <v>1</v>
      </c>
      <c r="H152">
        <v>1</v>
      </c>
      <c r="I152" t="s">
        <v>521</v>
      </c>
      <c r="J152" t="s">
        <v>3</v>
      </c>
      <c r="K152" t="s">
        <v>547</v>
      </c>
      <c r="L152">
        <v>1369</v>
      </c>
      <c r="N152">
        <v>1013</v>
      </c>
      <c r="O152" t="s">
        <v>520</v>
      </c>
      <c r="P152" t="s">
        <v>520</v>
      </c>
      <c r="Q152">
        <v>1</v>
      </c>
      <c r="X152">
        <v>16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3</v>
      </c>
      <c r="AG152">
        <v>16</v>
      </c>
      <c r="AH152">
        <v>2</v>
      </c>
      <c r="AI152">
        <v>48185271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ROW(Source!A191)</f>
        <v>191</v>
      </c>
      <c r="B153">
        <v>48185275</v>
      </c>
      <c r="C153">
        <v>48185269</v>
      </c>
      <c r="D153">
        <v>45917261</v>
      </c>
      <c r="E153">
        <v>115</v>
      </c>
      <c r="F153">
        <v>1</v>
      </c>
      <c r="G153">
        <v>1</v>
      </c>
      <c r="H153">
        <v>3</v>
      </c>
      <c r="I153" t="s">
        <v>410</v>
      </c>
      <c r="J153" t="s">
        <v>3</v>
      </c>
      <c r="K153" t="s">
        <v>540</v>
      </c>
      <c r="L153">
        <v>3277935</v>
      </c>
      <c r="N153">
        <v>1013</v>
      </c>
      <c r="O153" t="s">
        <v>412</v>
      </c>
      <c r="P153" t="s">
        <v>412</v>
      </c>
      <c r="Q153">
        <v>1</v>
      </c>
      <c r="X153">
        <v>2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2</v>
      </c>
      <c r="AH153">
        <v>2</v>
      </c>
      <c r="AI153">
        <v>48185272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ROW(Source!A192)</f>
        <v>192</v>
      </c>
      <c r="B154">
        <v>48185281</v>
      </c>
      <c r="C154">
        <v>48185276</v>
      </c>
      <c r="D154">
        <v>45910210</v>
      </c>
      <c r="E154">
        <v>115</v>
      </c>
      <c r="F154">
        <v>1</v>
      </c>
      <c r="G154">
        <v>1</v>
      </c>
      <c r="H154">
        <v>1</v>
      </c>
      <c r="I154" t="s">
        <v>534</v>
      </c>
      <c r="J154" t="s">
        <v>3</v>
      </c>
      <c r="K154" t="s">
        <v>550</v>
      </c>
      <c r="L154">
        <v>1191</v>
      </c>
      <c r="N154">
        <v>1013</v>
      </c>
      <c r="O154" t="s">
        <v>366</v>
      </c>
      <c r="P154" t="s">
        <v>366</v>
      </c>
      <c r="Q154">
        <v>1</v>
      </c>
      <c r="X154">
        <v>106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 t="s">
        <v>3</v>
      </c>
      <c r="AG154">
        <v>106</v>
      </c>
      <c r="AH154">
        <v>2</v>
      </c>
      <c r="AI154">
        <v>48185277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ROW(Source!A192)</f>
        <v>192</v>
      </c>
      <c r="B155">
        <v>48185282</v>
      </c>
      <c r="C155">
        <v>48185276</v>
      </c>
      <c r="D155">
        <v>45910359</v>
      </c>
      <c r="E155">
        <v>115</v>
      </c>
      <c r="F155">
        <v>1</v>
      </c>
      <c r="G155">
        <v>1</v>
      </c>
      <c r="H155">
        <v>1</v>
      </c>
      <c r="I155" t="s">
        <v>367</v>
      </c>
      <c r="J155" t="s">
        <v>3</v>
      </c>
      <c r="K155" t="s">
        <v>368</v>
      </c>
      <c r="L155">
        <v>1191</v>
      </c>
      <c r="N155">
        <v>1013</v>
      </c>
      <c r="O155" t="s">
        <v>366</v>
      </c>
      <c r="P155" t="s">
        <v>366</v>
      </c>
      <c r="Q155">
        <v>1</v>
      </c>
      <c r="X155">
        <v>14.14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 t="s">
        <v>3</v>
      </c>
      <c r="AG155">
        <v>14.14</v>
      </c>
      <c r="AH155">
        <v>2</v>
      </c>
      <c r="AI155">
        <v>48185278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ROW(Source!A192)</f>
        <v>192</v>
      </c>
      <c r="B156">
        <v>48185283</v>
      </c>
      <c r="C156">
        <v>48185276</v>
      </c>
      <c r="D156">
        <v>46129567</v>
      </c>
      <c r="E156">
        <v>1</v>
      </c>
      <c r="F156">
        <v>1</v>
      </c>
      <c r="G156">
        <v>1</v>
      </c>
      <c r="H156">
        <v>2</v>
      </c>
      <c r="I156" t="s">
        <v>536</v>
      </c>
      <c r="J156" t="s">
        <v>537</v>
      </c>
      <c r="K156" t="s">
        <v>538</v>
      </c>
      <c r="L156">
        <v>1368</v>
      </c>
      <c r="N156">
        <v>1011</v>
      </c>
      <c r="O156" t="s">
        <v>372</v>
      </c>
      <c r="P156" t="s">
        <v>372</v>
      </c>
      <c r="Q156">
        <v>1</v>
      </c>
      <c r="X156">
        <v>14.14</v>
      </c>
      <c r="Y156">
        <v>0</v>
      </c>
      <c r="Z156">
        <v>1024.8699999999999</v>
      </c>
      <c r="AA156">
        <v>386.65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14.14</v>
      </c>
      <c r="AH156">
        <v>2</v>
      </c>
      <c r="AI156">
        <v>48185279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ROW(Source!A192)</f>
        <v>192</v>
      </c>
      <c r="B157">
        <v>48185284</v>
      </c>
      <c r="C157">
        <v>48185276</v>
      </c>
      <c r="D157">
        <v>45917261</v>
      </c>
      <c r="E157">
        <v>115</v>
      </c>
      <c r="F157">
        <v>1</v>
      </c>
      <c r="G157">
        <v>1</v>
      </c>
      <c r="H157">
        <v>3</v>
      </c>
      <c r="I157" t="s">
        <v>410</v>
      </c>
      <c r="J157" t="s">
        <v>3</v>
      </c>
      <c r="K157" t="s">
        <v>540</v>
      </c>
      <c r="L157">
        <v>3277935</v>
      </c>
      <c r="N157">
        <v>1013</v>
      </c>
      <c r="O157" t="s">
        <v>412</v>
      </c>
      <c r="P157" t="s">
        <v>412</v>
      </c>
      <c r="Q157">
        <v>1</v>
      </c>
      <c r="X157">
        <v>2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 t="s">
        <v>3</v>
      </c>
      <c r="AG157">
        <v>2</v>
      </c>
      <c r="AH157">
        <v>2</v>
      </c>
      <c r="AI157">
        <v>48185280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44273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ОСР-05-01</v>
      </c>
      <c r="G12" t="str">
        <f>Source!G12</f>
        <v xml:space="preserve">Цифровые системы передачи информации. ПС 110 кВ Ермолино	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ЛСР-05-01-01</vt:lpstr>
      <vt:lpstr>Source</vt:lpstr>
      <vt:lpstr>SourceObSm</vt:lpstr>
      <vt:lpstr>SmtRes</vt:lpstr>
      <vt:lpstr>EtalonRes</vt:lpstr>
      <vt:lpstr>SrcPoprs</vt:lpstr>
      <vt:lpstr>SrcKA</vt:lpstr>
      <vt:lpstr>'ЛСР-05-01-01'!Заголовки_для_печати</vt:lpstr>
      <vt:lpstr>'ЛСР-05-01-01'!Область_печати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2026-03-16T11:43:49Z</dcterms:created>
  <dcterms:modified xsi:type="dcterms:W3CDTF">2026-03-16T11:45:21Z</dcterms:modified>
</cp:coreProperties>
</file>